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" yWindow="46" windowWidth="11036" windowHeight="8997"/>
  </bookViews>
  <sheets>
    <sheet name="Лист1" sheetId="1" r:id="rId1"/>
  </sheets>
  <definedNames>
    <definedName name="_xlnm._FilterDatabase" localSheetId="0" hidden="1">Лист1!$A$19:$AK$97</definedName>
    <definedName name="_xlnm.Print_Titles" localSheetId="0">Лист1!$19:$19</definedName>
  </definedNames>
  <calcPr calcId="125725"/>
</workbook>
</file>

<file path=xl/calcChain.xml><?xml version="1.0" encoding="utf-8"?>
<calcChain xmlns="http://schemas.openxmlformats.org/spreadsheetml/2006/main">
  <c r="I25" i="1"/>
  <c r="I24"/>
  <c r="I23"/>
</calcChain>
</file>

<file path=xl/sharedStrings.xml><?xml version="1.0" encoding="utf-8"?>
<sst xmlns="http://schemas.openxmlformats.org/spreadsheetml/2006/main" count="597" uniqueCount="258">
  <si>
    <t>Утверждаю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</si>
  <si>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</si>
  <si>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</si>
  <si>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</si>
  <si>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</si>
  <si>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</si>
  <si>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</si>
  <si>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</si>
  <si>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</si>
  <si>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</si>
  <si>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</si>
  <si>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</si>
  <si>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</si>
  <si>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</si>
  <si>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</si>
  <si>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</si>
  <si>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</si>
  <si>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</si>
  <si>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</si>
  <si>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</si>
  <si>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</si>
  <si>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</si>
  <si>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</si>
  <si>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</si>
  <si>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</si>
  <si>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</si>
  <si>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</si>
  <si>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</si>
  <si>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</si>
  <si>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</si>
  <si>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</si>
  <si>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</si>
  <si>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</si>
  <si>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</si>
  <si>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</si>
  <si>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</si>
  <si>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</si>
  <si>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</si>
  <si>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</si>
  <si>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</si>
  <si>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</si>
  <si>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</si>
  <si>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</si>
  <si>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</si>
  <si>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</si>
  <si>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</si>
  <si>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</si>
  <si>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</si>
  <si>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</si>
  <si>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</si>
  <si>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</si>
  <si>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</si>
  <si>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</si>
  <si>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</si>
  <si>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</si>
  <si>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</si>
  <si>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</si>
  <si>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</si>
  <si>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3</t>
  </si>
  <si>
    <t>4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</si>
  <si>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</si>
  <si>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</si>
  <si>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15</t>
  </si>
  <si>
    <t>КЛ 0,4 кВ ТП-388 – Кронштадская 12, инв. № 865116333</t>
  </si>
  <si>
    <t>Работы</t>
  </si>
  <si>
    <t>Собственные средства</t>
  </si>
  <si>
    <t>147 966,10</t>
  </si>
  <si>
    <t>Сводный сметный расчет</t>
  </si>
  <si>
    <t>1.2</t>
  </si>
  <si>
    <t>Создание систем противоаварийной и режимной автоматики</t>
  </si>
  <si>
    <t>Реконструкция ОРУ-35 кВ с установкой двух линейных ячеек на РТП-Приморская 110/35/6кВ мкр. Сельдевая (оборудование) инв. № 865116898</t>
  </si>
  <si>
    <t>6.35/2016</t>
  </si>
  <si>
    <t>ОАО "Оборонэнерго"</t>
  </si>
  <si>
    <t>Сводный сметный расчёт</t>
  </si>
  <si>
    <t>Запрос предложений</t>
  </si>
  <si>
    <t>Общество с ограниченной ответственностью «Энергетическое Строительство»</t>
  </si>
  <si>
    <t>http://www.roseltorg.ru/</t>
  </si>
  <si>
    <t>6.35/31603439900/2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</si>
  <si>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</si>
  <si>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</si>
  <si>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</si>
  <si>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</si>
  <si>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</si>
  <si>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1.3</t>
  </si>
  <si>
    <t>Объект 1</t>
  </si>
  <si>
    <t>Объект 2</t>
  </si>
  <si>
    <t>1.4</t>
  </si>
  <si>
    <t>Установка устройств регулирования напряжения и компенсации реактивной мощности</t>
  </si>
  <si>
    <t>1.5</t>
  </si>
  <si>
    <t>Прочие направления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</si>
  <si>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</si>
  <si>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</si>
  <si>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</si>
  <si>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8</t>
  </si>
  <si>
    <t>Высоковольтная испытательная лаборатория ЛЭИС-100КМ</t>
  </si>
  <si>
    <t>9</t>
  </si>
  <si>
    <t>Реконструкция "РТП Приморская" Ограждение</t>
  </si>
  <si>
    <t>10</t>
  </si>
  <si>
    <t>Новое строительство</t>
  </si>
  <si>
    <t>2.1</t>
  </si>
  <si>
    <t>2.2</t>
  </si>
  <si>
    <t>Прочее новое строительство</t>
  </si>
  <si>
    <t>Объекты шифр 628/П и шифр 720/К ПС 110/6 кВ "Стеллера"</t>
  </si>
  <si>
    <t>7.231.2/2014</t>
  </si>
  <si>
    <t>филиал "Камчатский" ОАО "Оборонэнерго"</t>
  </si>
  <si>
    <t>953 824 450,00</t>
  </si>
  <si>
    <t>925 209 716,50</t>
  </si>
  <si>
    <t>791 633 000,00</t>
  </si>
  <si>
    <t>www.oborontorg.ru</t>
  </si>
  <si>
    <t>№ 860</t>
  </si>
  <si>
    <t>в том числе ПТП</t>
  </si>
  <si>
    <t>Объекты шифр 583 и шифр 720/Б ПС 110/6 кВ "Богатыревка"</t>
  </si>
  <si>
    <t>7.23/2014</t>
  </si>
  <si>
    <t>889 749 930, 00</t>
  </si>
  <si>
    <t>863 057 432,10</t>
  </si>
  <si>
    <t>902 548 000,00</t>
  </si>
  <si>
    <t>№ 79</t>
  </si>
  <si>
    <t>Объекты шифр 3002/Р и шифр 720 ПС 110/6 кВ "Чайка"</t>
  </si>
  <si>
    <t>7.106.1/2015</t>
  </si>
  <si>
    <t>1 444 433 650,00</t>
  </si>
  <si>
    <t>Общество с ограниченной ответственностью «Энергетическое Строительство», ФГУП "Спецстройсервис" при Спецстрое России", ФГУП "ГУСС "Дальспецстрой" при Спецстрое России"</t>
  </si>
  <si>
    <t>1 401 100 640, 00</t>
  </si>
  <si>
    <t>ФГУП "Спецстройсервис" при Спецстрое России", ФГУП "ГУСС "Дальспецстрой" при Спецстрое России"</t>
  </si>
  <si>
    <t>1 465 223 000,00</t>
  </si>
  <si>
    <t>№ 135</t>
  </si>
  <si>
    <t>7.105.1/2015</t>
  </si>
  <si>
    <t>1 265 234 410,00</t>
  </si>
  <si>
    <t>1 227 277 377, 00</t>
  </si>
  <si>
    <t>895 059 000,00</t>
  </si>
  <si>
    <t>№ 164</t>
  </si>
  <si>
    <t>.</t>
  </si>
  <si>
    <t>Технологическое присоединение объектов инфраструктуры администрации Вилючинского городского округа</t>
  </si>
  <si>
    <t>6</t>
  </si>
  <si>
    <t>Комплекс служебно-технических зданий ПБККС, причальный фронт ПБККС</t>
  </si>
  <si>
    <t>6.47/2016</t>
  </si>
  <si>
    <t>7 714 250,00</t>
  </si>
  <si>
    <t>Общество с ограниченной ответственностью "Балтийская энергетическая компания", общество с ограниченной ответственностью "ЮГРАЭНЕРГО"</t>
  </si>
  <si>
    <t>5 500 000,00
5 922 968,06</t>
  </si>
  <si>
    <t>Общество с ограниченной ответственностью "ЮГРАЭНЕРГО"</t>
  </si>
  <si>
    <t>5 500 000,00</t>
  </si>
  <si>
    <t>Общество с ограниченной ответственностью "Балтийская энергетическая компания"</t>
  </si>
  <si>
    <t>163 619 000,00</t>
  </si>
  <si>
    <t>№ 6.47/31603561242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</si>
  <si>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</si>
  <si>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</si>
  <si>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</si>
  <si>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</si>
  <si>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Объект шифр 699/Р ПС 110/6 кВ "Южная" (Объект шифр  699/Р Пункт базирования надводных кораблей проекта 20380 в/ч 40149)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</si>
  <si>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</si>
  <si>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</si>
  <si>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</si>
  <si>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</si>
  <si>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Объект шифр 628/П Строительство и реконструкция объектов энергообеспечения войсковой части 62695,1</t>
  </si>
  <si>
    <t>14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</si>
  <si>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</si>
  <si>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</si>
  <si>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16</t>
  </si>
  <si>
    <t>Реконструкция ВЛ-0,4 кВ ТП-301 - ф.25, ул.  Владивостокская инв.№865183243</t>
  </si>
  <si>
    <t>17</t>
  </si>
  <si>
    <t>Реконструкция ВЛ-0,4 кВ ТП-821 ф.1 - ул.Фурманова инв №865117185</t>
  </si>
  <si>
    <t>18</t>
  </si>
  <si>
    <t>Реконструкция ВЛ-0,4 кВ ТП-839 ф.2 - ул.Степная инв № 865117187</t>
  </si>
  <si>
    <t>Реконструкция ВЛ-0,4 кВ ТП-839 ф.4 - ул.Стеллера инв №865117181</t>
  </si>
  <si>
    <t>20</t>
  </si>
  <si>
    <t>Реконструкция ВЛ-0,4 кВ ТП-839 ф.4 - ул.Стеллера инв №865117181 дог 19</t>
  </si>
  <si>
    <t>21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</si>
  <si>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</si>
  <si>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</si>
  <si>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ВЛ-0,4 кВ ТП-847 ф.5 - ул. 2-я Шевченко  инв №865178152 дог18</t>
  </si>
  <si>
    <t>24</t>
  </si>
  <si>
    <t>Реконструкция Оборудование РТП-Крашенинникова инв.№865116964</t>
  </si>
  <si>
    <t>25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</si>
  <si>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</si>
  <si>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</si>
  <si>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27</t>
  </si>
  <si>
    <t>ВЛ-0,4 кВ (ТП-855) штаб инв. № 240 – ул. Солнечная, 41</t>
  </si>
  <si>
    <t>ВЛ-0,4 кВ ТП-847 ф.6 - жилой дом (ул. 2 я Шевченко)</t>
  </si>
  <si>
    <t>41</t>
  </si>
  <si>
    <t>КЛ-0,4 кВ ТП-28 ф.4 - ул.Петра Ильичева, 38</t>
  </si>
  <si>
    <t>42</t>
  </si>
  <si>
    <t>КЛ-0,4 кВ ТП-366 ф.1 - магазин промтоваров</t>
  </si>
  <si>
    <t>43</t>
  </si>
  <si>
    <t>КЛ-0,4 кВ ТП-399 ф._ - станция тех.обслуживания</t>
  </si>
  <si>
    <t>48</t>
  </si>
  <si>
    <t>Реконструкция Оборудование ТП-364 инв № 865117002</t>
  </si>
  <si>
    <t>68</t>
  </si>
  <si>
    <t xml:space="preserve">реконструкция ТП-305 ф.3 - ул.Заводская ВЛ-0,4 кВ СИП-4 4*35 0,202 км инв. №865117174 </t>
  </si>
  <si>
    <t>69</t>
  </si>
  <si>
    <t>70</t>
  </si>
  <si>
    <t>Камчатский край</t>
  </si>
  <si>
    <t>Приложение № 2                                                                  к распоряжению первого заместителя гененрального директора - главного инженера  от 18.07.2016 № 113</t>
  </si>
  <si>
    <t>Создание систем телемеханики и связи</t>
  </si>
  <si>
    <t>С.Ю.Калиш</t>
  </si>
  <si>
    <t>П.С. Гришин</t>
  </si>
  <si>
    <t>Начальник управления по технологическому присоединению и капитальному строительству</t>
  </si>
  <si>
    <t>Начальник служба эксплуатации и ремонтов объектов электросетевого хозяйства</t>
  </si>
  <si>
    <t>Д.В. Добротин</t>
  </si>
  <si>
    <t>6.73.1/2016</t>
  </si>
  <si>
    <t>20160922/ЕП</t>
  </si>
  <si>
    <t>АО "Оборонэнерго"</t>
  </si>
  <si>
    <t>Закупка у ед. поставщика</t>
  </si>
  <si>
    <t>Общество с ограниченной ответственностью "Взлет"</t>
  </si>
  <si>
    <t>ИП Байдак Ю.Н.</t>
  </si>
  <si>
    <t>№ 6.61/31603788352</t>
  </si>
  <si>
    <t>Несостоявшиеся торги</t>
  </si>
  <si>
    <t>ЦЗК</t>
  </si>
  <si>
    <t>6.18.2/2016</t>
  </si>
  <si>
    <t>COM20071600026</t>
  </si>
  <si>
    <t>-</t>
  </si>
  <si>
    <t>№ 6.73/ COM20071600026/1</t>
  </si>
  <si>
    <t>Поставка</t>
  </si>
  <si>
    <t>ПИР</t>
  </si>
  <si>
    <t>ТКП</t>
  </si>
  <si>
    <t>Оборудование</t>
  </si>
  <si>
    <t>Приборы</t>
  </si>
  <si>
    <t>Первый заместитель директора - главный инженер</t>
  </si>
  <si>
    <t>71</t>
  </si>
  <si>
    <t>Строительство ВЛ-0,4 кВ ТП-386 ф.11 - владение 36 (СНТ "Пионер")</t>
  </si>
  <si>
    <t>6.94/2016</t>
  </si>
  <si>
    <t>COM01121600074</t>
  </si>
  <si>
    <t>Общество с ограниченной ответственностью «Коннект»</t>
  </si>
  <si>
    <t>№ 6.94/ COM01121600074/3</t>
  </si>
  <si>
    <t>Модернизация Оборудование ТП-318 инв №865116865</t>
  </si>
  <si>
    <t>Модернизация Оборудование ТП-359 инв №865117005</t>
  </si>
  <si>
    <t>Реконструкция ВЛ-0,4 кВ ТП-507а ф.4 - Финский инв №865117204</t>
  </si>
  <si>
    <t>Начальник управления обеспечения производства</t>
  </si>
  <si>
    <t>Строительство «ВЛ-0,4 кВ опора № 21 (ВЛ-0,4 кВ МТП-848 ф.1 - ул. 2-я Шевченко (поселок)) – жилые дома»</t>
  </si>
  <si>
    <t xml:space="preserve">Строительство «КЛ-0,4 кВ ТП-353 ф.7 - гараж» </t>
  </si>
  <si>
    <t>72</t>
  </si>
  <si>
    <t>Строительство «ВЛ-0,23 кВ опора № 15 (ВЛ-0,4 кВ ТП-302 ф.9 - ул. Садовая) – дачный дом»</t>
  </si>
  <si>
    <t>COM12011700059</t>
  </si>
  <si>
    <t>6.1.1/2017</t>
  </si>
  <si>
    <t>№ 6.1/COM12011700059/3</t>
  </si>
  <si>
    <t>20170420/ЕП</t>
  </si>
  <si>
    <t>73</t>
  </si>
  <si>
    <t>Выполнение проектных и изыскательских работ по обеспечению технологического присоединения объектов строительства и реконструкции коммунальной инфраструктуры администрации Вилючинского городского округа</t>
  </si>
  <si>
    <t>6.77/2017</t>
  </si>
  <si>
    <t>ПАО "ГИПРОСВЯЗЬ",  ООО "ЦУП ЧЭАЗ"</t>
  </si>
  <si>
    <t>ПАО "ГИПРОСВЯЗЬ"</t>
  </si>
  <si>
    <t>ООО "ЦУП ЧЭАЗ"</t>
  </si>
  <si>
    <t>6.77/31604493430/3</t>
  </si>
  <si>
    <t>Отсутствие лимитов финансирования</t>
  </si>
  <si>
    <t>6.49/2016</t>
  </si>
  <si>
    <t>Общество с ограниченной ответственностью СПК "Шарк"</t>
  </si>
  <si>
    <t>№ 6.49/121312</t>
  </si>
  <si>
    <t>20160425/ЕП</t>
  </si>
  <si>
    <t>6.22/2017</t>
  </si>
  <si>
    <t>6.22/31704972609/1</t>
  </si>
  <si>
    <t>6.40/2017</t>
  </si>
  <si>
    <t xml:space="preserve">Начальник ПТО </t>
  </si>
  <si>
    <t>С.И. Павленко</t>
  </si>
  <si>
    <t>А.А. Андреенков</t>
  </si>
  <si>
    <t>Коммерческие предложения</t>
  </si>
  <si>
    <t>И.о. директора - первый заместитель директора -
АО "Оборонэнерго"</t>
  </si>
  <si>
    <t xml:space="preserve"> главный инженер филиала "Камчатский" АО "Оборонэнерго"</t>
  </si>
  <si>
    <t>_______________ А.А.  Андреенков</t>
  </si>
  <si>
    <t>"_______"   июля  2017 г.</t>
  </si>
  <si>
    <t>Отчет о выполненных закупках товаров, работ и услуг для реализации утвержденной инвестиционной программы  филиал "Камчатский" АО "Оборонэнерго" за 2-ой  квартал 2017 г.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</si>
</sst>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[$-419]mmmm\ yyyy;@"/>
    <numFmt numFmtId="165" formatCode="0.000"/>
    <numFmt numFmtId="166" formatCode="0.0000"/>
  </numFmts>
  <fonts count="17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u/>
      <sz val="12.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</cellStyleXfs>
  <cellXfs count="143">
    <xf numFmtId="0" fontId="0" fillId="0" borderId="0" xfId="0"/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1" fontId="10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3" fontId="15" fillId="0" borderId="2" xfId="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3" fontId="14" fillId="0" borderId="2" xfId="2" applyFont="1" applyFill="1" applyBorder="1" applyAlignment="1">
      <alignment horizontal="center" vertical="center" wrapText="1"/>
    </xf>
    <xf numFmtId="43" fontId="15" fillId="0" borderId="3" xfId="2" applyFont="1" applyFill="1" applyBorder="1" applyAlignment="1">
      <alignment horizontal="center" vertical="center"/>
    </xf>
    <xf numFmtId="43" fontId="14" fillId="0" borderId="3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43" fontId="15" fillId="0" borderId="4" xfId="2" applyFont="1" applyFill="1" applyBorder="1" applyAlignment="1">
      <alignment horizontal="center" vertical="center"/>
    </xf>
    <xf numFmtId="43" fontId="14" fillId="0" borderId="4" xfId="2" applyFont="1" applyFill="1" applyBorder="1" applyAlignment="1">
      <alignment horizontal="center" vertical="center" wrapText="1"/>
    </xf>
    <xf numFmtId="43" fontId="15" fillId="0" borderId="1" xfId="2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49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 applyProtection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3" fontId="15" fillId="0" borderId="2" xfId="2" applyFont="1" applyFill="1" applyBorder="1" applyAlignment="1">
      <alignment horizontal="center" vertical="center"/>
    </xf>
    <xf numFmtId="0" fontId="16" fillId="0" borderId="2" xfId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3" fontId="15" fillId="0" borderId="3" xfId="2" applyFont="1" applyFill="1" applyBorder="1" applyAlignment="1">
      <alignment horizontal="center" vertical="center"/>
    </xf>
    <xf numFmtId="0" fontId="16" fillId="0" borderId="3" xfId="1" applyFont="1" applyFill="1" applyBorder="1" applyAlignment="1" applyProtection="1">
      <alignment horizontal="center" vertical="center" wrapText="1"/>
    </xf>
    <xf numFmtId="14" fontId="15" fillId="0" borderId="3" xfId="0" applyNumberFormat="1" applyFont="1" applyFill="1" applyBorder="1" applyAlignment="1">
      <alignment horizontal="center" vertical="center"/>
    </xf>
    <xf numFmtId="14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3" fontId="15" fillId="0" borderId="4" xfId="2" applyFont="1" applyFill="1" applyBorder="1" applyAlignment="1">
      <alignment horizontal="center" vertical="center"/>
    </xf>
    <xf numFmtId="0" fontId="16" fillId="0" borderId="4" xfId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>
      <alignment horizontal="center" vertical="center"/>
    </xf>
    <xf numFmtId="14" fontId="14" fillId="0" borderId="4" xfId="0" applyNumberFormat="1" applyFont="1" applyFill="1" applyBorder="1" applyAlignment="1">
      <alignment horizontal="center" vertical="center" wrapText="1"/>
    </xf>
    <xf numFmtId="43" fontId="15" fillId="0" borderId="2" xfId="2" applyFont="1" applyFill="1" applyBorder="1" applyAlignment="1">
      <alignment horizontal="center" vertical="center" wrapText="1"/>
    </xf>
    <xf numFmtId="43" fontId="15" fillId="0" borderId="4" xfId="2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4" fontId="14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seltorg.ru/" TargetMode="External"/><Relationship Id="rId13" Type="http://schemas.openxmlformats.org/officeDocument/2006/relationships/hyperlink" Target="http://www.roseltorg.ru/" TargetMode="External"/><Relationship Id="rId18" Type="http://schemas.openxmlformats.org/officeDocument/2006/relationships/hyperlink" Target="http://www.roseltorg.ru/" TargetMode="External"/><Relationship Id="rId3" Type="http://schemas.openxmlformats.org/officeDocument/2006/relationships/hyperlink" Target="http://www.oborontorg.ru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roseltorg.ru/" TargetMode="External"/><Relationship Id="rId12" Type="http://schemas.openxmlformats.org/officeDocument/2006/relationships/hyperlink" Target="http://www.roseltorg.ru/" TargetMode="External"/><Relationship Id="rId17" Type="http://schemas.openxmlformats.org/officeDocument/2006/relationships/hyperlink" Target="http://www.roseltorg.ru/" TargetMode="External"/><Relationship Id="rId2" Type="http://schemas.openxmlformats.org/officeDocument/2006/relationships/hyperlink" Target="http://www.oborontorg.ru/" TargetMode="External"/><Relationship Id="rId16" Type="http://schemas.openxmlformats.org/officeDocument/2006/relationships/hyperlink" Target="http://www.roseltorg.ru/" TargetMode="External"/><Relationship Id="rId20" Type="http://schemas.openxmlformats.org/officeDocument/2006/relationships/hyperlink" Target="http://www.roseltorg.ru/" TargetMode="External"/><Relationship Id="rId1" Type="http://schemas.openxmlformats.org/officeDocument/2006/relationships/hyperlink" Target="http://www.roseltorg.ru/" TargetMode="External"/><Relationship Id="rId6" Type="http://schemas.openxmlformats.org/officeDocument/2006/relationships/hyperlink" Target="http://www.roseltorg.ru/" TargetMode="External"/><Relationship Id="rId11" Type="http://schemas.openxmlformats.org/officeDocument/2006/relationships/hyperlink" Target="http://www.roseltorg.ru/" TargetMode="External"/><Relationship Id="rId5" Type="http://schemas.openxmlformats.org/officeDocument/2006/relationships/hyperlink" Target="http://www.oborontorg.ru/" TargetMode="External"/><Relationship Id="rId15" Type="http://schemas.openxmlformats.org/officeDocument/2006/relationships/hyperlink" Target="http://www.roseltorg.ru/" TargetMode="External"/><Relationship Id="rId10" Type="http://schemas.openxmlformats.org/officeDocument/2006/relationships/hyperlink" Target="http://www.roseltorg.ru/" TargetMode="External"/><Relationship Id="rId19" Type="http://schemas.openxmlformats.org/officeDocument/2006/relationships/hyperlink" Target="http://www.roseltorg.ru/" TargetMode="External"/><Relationship Id="rId4" Type="http://schemas.openxmlformats.org/officeDocument/2006/relationships/hyperlink" Target="http://www.oborontorg.ru/" TargetMode="External"/><Relationship Id="rId9" Type="http://schemas.openxmlformats.org/officeDocument/2006/relationships/hyperlink" Target="http://www.roseltorg.ru/" TargetMode="External"/><Relationship Id="rId14" Type="http://schemas.openxmlformats.org/officeDocument/2006/relationships/hyperlink" Target="http://www.rosel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111"/>
  <sheetViews>
    <sheetView tabSelected="1" topLeftCell="A40" zoomScale="80" zoomScaleNormal="80" zoomScaleSheetLayoutView="30" workbookViewId="0">
      <selection activeCell="F15" sqref="F15:F18"/>
    </sheetView>
  </sheetViews>
  <sheetFormatPr defaultColWidth="8.8984375" defaultRowHeight="10.4"/>
  <cols>
    <col min="1" max="1" width="3.09765625" style="4" bestFit="1" customWidth="1"/>
    <col min="2" max="2" width="50.19921875" style="3" customWidth="1"/>
    <col min="3" max="3" width="10" style="4" customWidth="1"/>
    <col min="4" max="4" width="7.8984375" style="30" customWidth="1"/>
    <col min="5" max="5" width="10.59765625" style="11" customWidth="1"/>
    <col min="6" max="6" width="15" style="11" customWidth="1"/>
    <col min="7" max="7" width="12.59765625" style="11" customWidth="1"/>
    <col min="8" max="8" width="13.19921875" style="11" customWidth="1"/>
    <col min="9" max="9" width="13.296875" style="11" customWidth="1"/>
    <col min="10" max="11" width="12.3984375" style="11" customWidth="1"/>
    <col min="12" max="12" width="10.09765625" style="11" customWidth="1"/>
    <col min="13" max="13" width="11.8984375" style="11" customWidth="1"/>
    <col min="14" max="14" width="11" style="11" customWidth="1"/>
    <col min="15" max="15" width="10.59765625" style="11" customWidth="1"/>
    <col min="16" max="16" width="22.8984375" style="11" customWidth="1"/>
    <col min="17" max="17" width="17.296875" style="11" customWidth="1"/>
    <col min="18" max="18" width="17.09765625" style="11" customWidth="1"/>
    <col min="19" max="19" width="11.296875" style="11" customWidth="1"/>
    <col min="20" max="20" width="9.59765625" style="11" customWidth="1"/>
    <col min="21" max="21" width="14.3984375" style="11" customWidth="1"/>
    <col min="22" max="22" width="14.296875" style="11" customWidth="1"/>
    <col min="23" max="23" width="13.3984375" style="11" customWidth="1"/>
    <col min="24" max="24" width="15.3984375" style="11" customWidth="1"/>
    <col min="25" max="25" width="11" style="11" customWidth="1"/>
    <col min="26" max="26" width="17.59765625" style="11" customWidth="1"/>
    <col min="27" max="27" width="9.8984375" style="11" bestFit="1" customWidth="1"/>
    <col min="28" max="28" width="9.09765625" style="11" customWidth="1"/>
    <col min="29" max="29" width="10.3984375" style="11" customWidth="1"/>
    <col min="30" max="30" width="13.09765625" style="11" customWidth="1"/>
    <col min="31" max="31" width="12.59765625" style="11" customWidth="1"/>
    <col min="32" max="32" width="15" style="11" customWidth="1"/>
    <col min="33" max="33" width="13.59765625" style="11" customWidth="1"/>
    <col min="34" max="34" width="13.09765625" style="11" customWidth="1"/>
    <col min="35" max="35" width="9.09765625" style="11" customWidth="1"/>
    <col min="36" max="36" width="10.59765625" style="11" customWidth="1"/>
    <col min="37" max="37" width="13.59765625" style="11" customWidth="1"/>
    <col min="38" max="16384" width="8.8984375" style="11"/>
  </cols>
  <sheetData>
    <row r="2" spans="1:39" s="14" customFormat="1" ht="20.75">
      <c r="A2" s="4"/>
      <c r="B2" s="3"/>
      <c r="C2" s="4"/>
      <c r="D2" s="30"/>
      <c r="AF2" s="15"/>
      <c r="AG2" s="15"/>
      <c r="AH2" s="44" t="s">
        <v>190</v>
      </c>
      <c r="AI2" s="44"/>
      <c r="AJ2" s="44"/>
      <c r="AK2" s="44"/>
    </row>
    <row r="3" spans="1:39" s="14" customFormat="1" ht="20.75">
      <c r="A3" s="4"/>
      <c r="B3" s="3"/>
      <c r="C3" s="4"/>
      <c r="D3" s="30"/>
      <c r="AF3" s="15"/>
      <c r="AG3" s="15"/>
      <c r="AH3" s="44"/>
      <c r="AI3" s="44"/>
      <c r="AJ3" s="44"/>
      <c r="AK3" s="44"/>
    </row>
    <row r="4" spans="1:39" s="14" customFormat="1" ht="20.75">
      <c r="A4" s="4"/>
      <c r="B4" s="3"/>
      <c r="C4" s="4"/>
      <c r="D4" s="30"/>
      <c r="AF4" s="15"/>
      <c r="AG4" s="15"/>
      <c r="AH4" s="44"/>
      <c r="AI4" s="44"/>
      <c r="AJ4" s="44"/>
      <c r="AK4" s="44"/>
    </row>
    <row r="5" spans="1:39" ht="20.75">
      <c r="AF5" s="12"/>
      <c r="AG5" s="12"/>
      <c r="AH5" s="12"/>
      <c r="AI5" s="12"/>
      <c r="AJ5" s="12"/>
      <c r="AK5" s="12"/>
    </row>
    <row r="6" spans="1:39" ht="25.35"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F6" s="12"/>
      <c r="AG6" s="12"/>
      <c r="AH6" s="12"/>
      <c r="AI6" s="16"/>
      <c r="AJ6" s="16"/>
      <c r="AK6" s="39" t="s">
        <v>0</v>
      </c>
    </row>
    <row r="7" spans="1:39" ht="25.3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F7" s="12"/>
      <c r="AG7" s="39"/>
      <c r="AH7" s="39"/>
      <c r="AI7" s="39"/>
      <c r="AJ7" s="39"/>
      <c r="AK7" s="39"/>
    </row>
    <row r="8" spans="1:39" ht="25.35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F8" s="45" t="s">
        <v>253</v>
      </c>
      <c r="AG8" s="45"/>
      <c r="AH8" s="45"/>
      <c r="AI8" s="45"/>
      <c r="AJ8" s="45"/>
      <c r="AK8" s="45"/>
      <c r="AL8" s="42"/>
      <c r="AM8" s="42"/>
    </row>
    <row r="9" spans="1:39" ht="20.75">
      <c r="B9" s="13"/>
      <c r="C9" s="13"/>
      <c r="D9" s="3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51"/>
      <c r="U9" s="51"/>
      <c r="V9" s="51"/>
      <c r="W9" s="51"/>
      <c r="X9" s="13"/>
      <c r="Y9" s="13"/>
      <c r="Z9" s="13"/>
      <c r="AF9" s="46" t="s">
        <v>254</v>
      </c>
      <c r="AG9" s="46"/>
      <c r="AH9" s="46"/>
      <c r="AI9" s="46"/>
      <c r="AJ9" s="46"/>
      <c r="AK9" s="46"/>
    </row>
    <row r="10" spans="1:39" ht="20.75">
      <c r="AF10" s="46" t="s">
        <v>255</v>
      </c>
      <c r="AG10" s="46"/>
      <c r="AH10" s="46"/>
      <c r="AI10" s="46"/>
      <c r="AJ10" s="46"/>
      <c r="AK10" s="46"/>
    </row>
    <row r="11" spans="1:39" ht="20.75">
      <c r="AF11" s="39"/>
      <c r="AG11" s="39"/>
      <c r="AH11" s="39"/>
      <c r="AI11" s="39"/>
      <c r="AJ11" s="39"/>
      <c r="AK11" s="39"/>
    </row>
    <row r="12" spans="1:39" ht="20.75">
      <c r="AF12" s="46" t="s">
        <v>256</v>
      </c>
      <c r="AG12" s="46"/>
      <c r="AH12" s="46"/>
      <c r="AI12" s="46"/>
      <c r="AJ12" s="46"/>
      <c r="AK12" s="46"/>
    </row>
    <row r="13" spans="1:39" ht="25.35">
      <c r="B13" s="47" t="s">
        <v>257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20"/>
      <c r="AJ13" s="20"/>
      <c r="AK13" s="20"/>
    </row>
    <row r="14" spans="1:39" ht="36.9" customHeight="1"/>
    <row r="15" spans="1:39" ht="12.7">
      <c r="A15" s="53" t="s">
        <v>1</v>
      </c>
      <c r="B15" s="53" t="s">
        <v>2</v>
      </c>
      <c r="C15" s="54"/>
      <c r="D15" s="55" t="s">
        <v>3</v>
      </c>
      <c r="E15" s="56" t="s">
        <v>4</v>
      </c>
      <c r="F15" s="53" t="s">
        <v>5</v>
      </c>
      <c r="G15" s="53" t="s">
        <v>6</v>
      </c>
      <c r="H15" s="53" t="s">
        <v>7</v>
      </c>
      <c r="I15" s="56" t="s">
        <v>8</v>
      </c>
      <c r="J15" s="53" t="s">
        <v>9</v>
      </c>
      <c r="K15" s="53" t="s">
        <v>10</v>
      </c>
      <c r="L15" s="53" t="s">
        <v>11</v>
      </c>
      <c r="M15" s="53"/>
      <c r="N15" s="57" t="s">
        <v>12</v>
      </c>
      <c r="O15" s="53" t="s">
        <v>13</v>
      </c>
      <c r="P15" s="53" t="s">
        <v>14</v>
      </c>
      <c r="Q15" s="58" t="s">
        <v>15</v>
      </c>
      <c r="R15" s="53" t="s">
        <v>16</v>
      </c>
      <c r="S15" s="59" t="s">
        <v>17</v>
      </c>
      <c r="T15" s="53" t="s">
        <v>18</v>
      </c>
      <c r="U15" s="58" t="s">
        <v>19</v>
      </c>
      <c r="V15" s="57" t="s">
        <v>20</v>
      </c>
      <c r="W15" s="58" t="s">
        <v>21</v>
      </c>
      <c r="X15" s="56" t="s">
        <v>22</v>
      </c>
      <c r="Y15" s="53" t="s">
        <v>23</v>
      </c>
      <c r="Z15" s="53"/>
      <c r="AA15" s="53"/>
      <c r="AB15" s="53"/>
      <c r="AC15" s="53"/>
      <c r="AD15" s="53"/>
      <c r="AE15" s="53"/>
      <c r="AF15" s="53"/>
      <c r="AG15" s="53" t="s">
        <v>24</v>
      </c>
      <c r="AH15" s="53"/>
      <c r="AI15" s="53"/>
      <c r="AJ15" s="53"/>
      <c r="AK15" s="53" t="s">
        <v>25</v>
      </c>
    </row>
    <row r="16" spans="1:39">
      <c r="A16" s="53"/>
      <c r="B16" s="53" t="s">
        <v>26</v>
      </c>
      <c r="C16" s="54" t="s">
        <v>27</v>
      </c>
      <c r="D16" s="55"/>
      <c r="E16" s="53"/>
      <c r="F16" s="53"/>
      <c r="G16" s="53"/>
      <c r="H16" s="53"/>
      <c r="I16" s="56"/>
      <c r="J16" s="53"/>
      <c r="K16" s="53"/>
      <c r="L16" s="53"/>
      <c r="M16" s="53"/>
      <c r="N16" s="57"/>
      <c r="O16" s="53"/>
      <c r="P16" s="53"/>
      <c r="Q16" s="58"/>
      <c r="R16" s="53"/>
      <c r="S16" s="53"/>
      <c r="T16" s="53"/>
      <c r="U16" s="53"/>
      <c r="V16" s="57"/>
      <c r="W16" s="58"/>
      <c r="X16" s="56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</row>
    <row r="17" spans="1:37" ht="12.7">
      <c r="A17" s="53"/>
      <c r="B17" s="53"/>
      <c r="C17" s="54"/>
      <c r="D17" s="55"/>
      <c r="E17" s="53"/>
      <c r="F17" s="53"/>
      <c r="G17" s="53"/>
      <c r="H17" s="53"/>
      <c r="I17" s="56"/>
      <c r="J17" s="53"/>
      <c r="K17" s="53"/>
      <c r="L17" s="53" t="s">
        <v>28</v>
      </c>
      <c r="M17" s="53" t="s">
        <v>29</v>
      </c>
      <c r="N17" s="57"/>
      <c r="O17" s="53"/>
      <c r="P17" s="53"/>
      <c r="Q17" s="58"/>
      <c r="R17" s="53"/>
      <c r="S17" s="53"/>
      <c r="T17" s="53"/>
      <c r="U17" s="53"/>
      <c r="V17" s="57"/>
      <c r="W17" s="58"/>
      <c r="X17" s="56"/>
      <c r="Y17" s="53" t="s">
        <v>30</v>
      </c>
      <c r="Z17" s="53"/>
      <c r="AA17" s="55" t="s">
        <v>31</v>
      </c>
      <c r="AB17" s="53"/>
      <c r="AC17" s="53" t="s">
        <v>32</v>
      </c>
      <c r="AD17" s="55" t="s">
        <v>33</v>
      </c>
      <c r="AE17" s="55"/>
      <c r="AF17" s="55" t="s">
        <v>34</v>
      </c>
      <c r="AG17" s="53" t="s">
        <v>35</v>
      </c>
      <c r="AH17" s="53" t="s">
        <v>36</v>
      </c>
      <c r="AI17" s="53" t="s">
        <v>37</v>
      </c>
      <c r="AJ17" s="53" t="s">
        <v>38</v>
      </c>
      <c r="AK17" s="53"/>
    </row>
    <row r="18" spans="1:37" ht="25.35">
      <c r="A18" s="53"/>
      <c r="B18" s="53"/>
      <c r="C18" s="54"/>
      <c r="D18" s="55"/>
      <c r="E18" s="53"/>
      <c r="F18" s="53"/>
      <c r="G18" s="53"/>
      <c r="H18" s="53"/>
      <c r="I18" s="56"/>
      <c r="J18" s="53"/>
      <c r="K18" s="53"/>
      <c r="L18" s="53"/>
      <c r="M18" s="53"/>
      <c r="N18" s="57"/>
      <c r="O18" s="53"/>
      <c r="P18" s="53"/>
      <c r="Q18" s="58"/>
      <c r="R18" s="53"/>
      <c r="S18" s="53"/>
      <c r="T18" s="53"/>
      <c r="U18" s="53"/>
      <c r="V18" s="57"/>
      <c r="W18" s="58"/>
      <c r="X18" s="56"/>
      <c r="Y18" s="60" t="s">
        <v>39</v>
      </c>
      <c r="Z18" s="60" t="s">
        <v>40</v>
      </c>
      <c r="AA18" s="61" t="s">
        <v>28</v>
      </c>
      <c r="AB18" s="60" t="s">
        <v>29</v>
      </c>
      <c r="AC18" s="53"/>
      <c r="AD18" s="61" t="s">
        <v>28</v>
      </c>
      <c r="AE18" s="60" t="s">
        <v>29</v>
      </c>
      <c r="AF18" s="55"/>
      <c r="AG18" s="53"/>
      <c r="AH18" s="53"/>
      <c r="AI18" s="53"/>
      <c r="AJ18" s="53"/>
      <c r="AK18" s="53"/>
    </row>
    <row r="19" spans="1:37" s="17" customFormat="1" ht="12.7">
      <c r="A19" s="62">
        <v>1</v>
      </c>
      <c r="B19" s="64" t="s">
        <v>41</v>
      </c>
      <c r="C19" s="62">
        <v>3</v>
      </c>
      <c r="D19" s="62">
        <v>4</v>
      </c>
      <c r="E19" s="63" t="s">
        <v>42</v>
      </c>
      <c r="F19" s="62">
        <v>6</v>
      </c>
      <c r="G19" s="63" t="s">
        <v>43</v>
      </c>
      <c r="H19" s="62">
        <v>8</v>
      </c>
      <c r="I19" s="62">
        <v>9</v>
      </c>
      <c r="J19" s="62">
        <v>10</v>
      </c>
      <c r="K19" s="63" t="s">
        <v>44</v>
      </c>
      <c r="L19" s="62">
        <v>12</v>
      </c>
      <c r="M19" s="64" t="s">
        <v>45</v>
      </c>
      <c r="N19" s="62">
        <v>14</v>
      </c>
      <c r="O19" s="65">
        <v>15</v>
      </c>
      <c r="P19" s="62">
        <v>17</v>
      </c>
      <c r="Q19" s="64" t="s">
        <v>46</v>
      </c>
      <c r="R19" s="62">
        <v>20</v>
      </c>
      <c r="S19" s="65">
        <v>21</v>
      </c>
      <c r="T19" s="64" t="s">
        <v>47</v>
      </c>
      <c r="U19" s="64" t="s">
        <v>48</v>
      </c>
      <c r="V19" s="62">
        <v>24</v>
      </c>
      <c r="W19" s="65">
        <v>25</v>
      </c>
      <c r="X19" s="64" t="s">
        <v>49</v>
      </c>
      <c r="Y19" s="62">
        <v>27</v>
      </c>
      <c r="Z19" s="65">
        <v>28</v>
      </c>
      <c r="AA19" s="64" t="s">
        <v>50</v>
      </c>
      <c r="AB19" s="62">
        <v>30</v>
      </c>
      <c r="AC19" s="64" t="s">
        <v>51</v>
      </c>
      <c r="AD19" s="62">
        <v>32</v>
      </c>
      <c r="AE19" s="65">
        <v>33</v>
      </c>
      <c r="AF19" s="64" t="s">
        <v>52</v>
      </c>
      <c r="AG19" s="62">
        <v>35</v>
      </c>
      <c r="AH19" s="64" t="s">
        <v>53</v>
      </c>
      <c r="AI19" s="62">
        <v>37</v>
      </c>
      <c r="AJ19" s="65">
        <v>38</v>
      </c>
      <c r="AK19" s="62">
        <v>39</v>
      </c>
    </row>
    <row r="20" spans="1:37" ht="12.7">
      <c r="A20" s="66" t="s">
        <v>189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</row>
    <row r="21" spans="1:37" ht="12.7">
      <c r="A21" s="67" t="s">
        <v>54</v>
      </c>
      <c r="B21" s="68" t="s">
        <v>55</v>
      </c>
      <c r="C21" s="69"/>
      <c r="D21" s="70"/>
      <c r="E21" s="69"/>
      <c r="F21" s="71" t="s">
        <v>55</v>
      </c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69"/>
      <c r="AK21" s="69"/>
    </row>
    <row r="22" spans="1:37" ht="25.35">
      <c r="A22" s="67" t="s">
        <v>56</v>
      </c>
      <c r="B22" s="68" t="s">
        <v>57</v>
      </c>
      <c r="C22" s="72"/>
      <c r="D22" s="73"/>
      <c r="E22" s="72"/>
      <c r="F22" s="71" t="s">
        <v>57</v>
      </c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69"/>
      <c r="AK22" s="69"/>
    </row>
    <row r="23" spans="1:37" ht="38.049999999999997">
      <c r="A23" s="74" t="s">
        <v>59</v>
      </c>
      <c r="B23" s="75" t="s">
        <v>60</v>
      </c>
      <c r="C23" s="76">
        <v>2016</v>
      </c>
      <c r="D23" s="77" t="s">
        <v>210</v>
      </c>
      <c r="E23" s="77"/>
      <c r="F23" s="77"/>
      <c r="G23" s="76" t="s">
        <v>65</v>
      </c>
      <c r="H23" s="76" t="s">
        <v>199</v>
      </c>
      <c r="I23" s="78">
        <f>3180000/1.18</f>
        <v>2694915.2542372881</v>
      </c>
      <c r="J23" s="77" t="s">
        <v>212</v>
      </c>
      <c r="K23" s="77"/>
      <c r="L23" s="77" t="s">
        <v>74</v>
      </c>
      <c r="M23" s="77" t="s">
        <v>74</v>
      </c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9"/>
      <c r="AG23" s="79"/>
      <c r="AH23" s="79"/>
      <c r="AI23" s="79"/>
      <c r="AJ23" s="79"/>
      <c r="AK23" s="79"/>
    </row>
    <row r="24" spans="1:37" ht="50.7">
      <c r="A24" s="74" t="s">
        <v>42</v>
      </c>
      <c r="B24" s="75" t="s">
        <v>61</v>
      </c>
      <c r="C24" s="76">
        <v>2016</v>
      </c>
      <c r="D24" s="77" t="s">
        <v>64</v>
      </c>
      <c r="E24" s="77"/>
      <c r="F24" s="77"/>
      <c r="G24" s="76" t="s">
        <v>65</v>
      </c>
      <c r="H24" s="76" t="s">
        <v>199</v>
      </c>
      <c r="I24" s="78">
        <f>6024030.55/1.18</f>
        <v>5105110.6355932206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9"/>
      <c r="AG24" s="79"/>
      <c r="AH24" s="79"/>
      <c r="AI24" s="79"/>
      <c r="AJ24" s="79"/>
      <c r="AK24" s="79"/>
    </row>
    <row r="25" spans="1:37" ht="50.7">
      <c r="A25" s="74" t="s">
        <v>132</v>
      </c>
      <c r="B25" s="75" t="s">
        <v>145</v>
      </c>
      <c r="C25" s="76">
        <v>2018</v>
      </c>
      <c r="D25" s="77" t="s">
        <v>211</v>
      </c>
      <c r="E25" s="77"/>
      <c r="F25" s="77"/>
      <c r="G25" s="76" t="s">
        <v>65</v>
      </c>
      <c r="H25" s="76" t="s">
        <v>199</v>
      </c>
      <c r="I25" s="78">
        <f>26835000/1.18</f>
        <v>22741525.423728816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9"/>
      <c r="AG25" s="79"/>
      <c r="AH25" s="79"/>
      <c r="AI25" s="79"/>
      <c r="AJ25" s="79"/>
      <c r="AK25" s="79"/>
    </row>
    <row r="26" spans="1:37" ht="25.35">
      <c r="A26" s="74" t="s">
        <v>43</v>
      </c>
      <c r="B26" s="75" t="s">
        <v>63</v>
      </c>
      <c r="C26" s="76">
        <v>2016</v>
      </c>
      <c r="D26" s="77" t="s">
        <v>64</v>
      </c>
      <c r="E26" s="77"/>
      <c r="F26" s="77"/>
      <c r="G26" s="76" t="s">
        <v>65</v>
      </c>
      <c r="H26" s="77"/>
      <c r="I26" s="76" t="s">
        <v>66</v>
      </c>
      <c r="J26" s="76" t="s">
        <v>67</v>
      </c>
      <c r="K26" s="76" t="s">
        <v>66</v>
      </c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9"/>
      <c r="AG26" s="79"/>
      <c r="AH26" s="79"/>
      <c r="AI26" s="79"/>
      <c r="AJ26" s="79"/>
      <c r="AK26" s="79"/>
    </row>
    <row r="27" spans="1:37" ht="12.7">
      <c r="A27" s="67" t="s">
        <v>68</v>
      </c>
      <c r="B27" s="80" t="s">
        <v>69</v>
      </c>
      <c r="C27" s="81"/>
      <c r="D27" s="82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69"/>
      <c r="AG27" s="69"/>
      <c r="AH27" s="69"/>
      <c r="AI27" s="69"/>
      <c r="AJ27" s="69"/>
      <c r="AK27" s="69"/>
    </row>
    <row r="28" spans="1:37" s="4" customFormat="1" ht="63.4">
      <c r="A28" s="74" t="s">
        <v>54</v>
      </c>
      <c r="B28" s="75" t="s">
        <v>70</v>
      </c>
      <c r="C28" s="76">
        <v>2016</v>
      </c>
      <c r="D28" s="77" t="s">
        <v>64</v>
      </c>
      <c r="E28" s="76" t="s">
        <v>71</v>
      </c>
      <c r="F28" s="83">
        <v>31603439900</v>
      </c>
      <c r="G28" s="76" t="s">
        <v>65</v>
      </c>
      <c r="H28" s="76" t="s">
        <v>72</v>
      </c>
      <c r="I28" s="78">
        <v>17435724.98</v>
      </c>
      <c r="J28" s="76" t="s">
        <v>73</v>
      </c>
      <c r="K28" s="78">
        <v>17435724.98</v>
      </c>
      <c r="L28" s="76" t="s">
        <v>74</v>
      </c>
      <c r="M28" s="76" t="s">
        <v>74</v>
      </c>
      <c r="N28" s="76"/>
      <c r="O28" s="76">
        <v>1</v>
      </c>
      <c r="P28" s="76" t="s">
        <v>75</v>
      </c>
      <c r="Q28" s="78">
        <v>17174189.109999999</v>
      </c>
      <c r="R28" s="76"/>
      <c r="S28" s="76">
        <v>0</v>
      </c>
      <c r="T28" s="76">
        <v>0</v>
      </c>
      <c r="U28" s="78">
        <v>17174189.109999999</v>
      </c>
      <c r="V28" s="76" t="s">
        <v>75</v>
      </c>
      <c r="W28" s="78">
        <v>17174189.109999999</v>
      </c>
      <c r="X28" s="78">
        <v>20265543.149999999</v>
      </c>
      <c r="Y28" s="76">
        <v>31603439900</v>
      </c>
      <c r="Z28" s="84" t="s">
        <v>76</v>
      </c>
      <c r="AA28" s="85">
        <v>42447</v>
      </c>
      <c r="AB28" s="85">
        <v>42447</v>
      </c>
      <c r="AC28" s="85">
        <v>42454</v>
      </c>
      <c r="AD28" s="85">
        <v>42466</v>
      </c>
      <c r="AE28" s="85">
        <v>42466</v>
      </c>
      <c r="AF28" s="85" t="s">
        <v>77</v>
      </c>
      <c r="AG28" s="86"/>
      <c r="AH28" s="86"/>
      <c r="AI28" s="86"/>
      <c r="AJ28" s="86"/>
      <c r="AK28" s="86"/>
    </row>
    <row r="29" spans="1:37" ht="25.35">
      <c r="A29" s="74" t="s">
        <v>41</v>
      </c>
      <c r="B29" s="75" t="s">
        <v>78</v>
      </c>
      <c r="C29" s="76">
        <v>2016</v>
      </c>
      <c r="D29" s="77" t="s">
        <v>213</v>
      </c>
      <c r="E29" s="77"/>
      <c r="F29" s="77"/>
      <c r="G29" s="77"/>
      <c r="H29" s="77"/>
      <c r="I29" s="77"/>
      <c r="J29" s="77" t="s">
        <v>212</v>
      </c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9"/>
      <c r="AG29" s="79"/>
      <c r="AH29" s="79"/>
      <c r="AI29" s="79"/>
      <c r="AJ29" s="79"/>
      <c r="AK29" s="79"/>
    </row>
    <row r="30" spans="1:37" ht="25.35">
      <c r="A30" s="74" t="s">
        <v>58</v>
      </c>
      <c r="B30" s="75" t="s">
        <v>79</v>
      </c>
      <c r="C30" s="76">
        <v>2016</v>
      </c>
      <c r="D30" s="77" t="s">
        <v>213</v>
      </c>
      <c r="E30" s="77"/>
      <c r="F30" s="77"/>
      <c r="G30" s="77"/>
      <c r="H30" s="77"/>
      <c r="I30" s="77"/>
      <c r="J30" s="77" t="s">
        <v>212</v>
      </c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9"/>
      <c r="AG30" s="79"/>
      <c r="AH30" s="79"/>
      <c r="AI30" s="79"/>
      <c r="AJ30" s="79"/>
      <c r="AK30" s="79"/>
    </row>
    <row r="31" spans="1:37" ht="38.049999999999997">
      <c r="A31" s="74" t="s">
        <v>59</v>
      </c>
      <c r="B31" s="75" t="s">
        <v>80</v>
      </c>
      <c r="C31" s="76">
        <v>2016</v>
      </c>
      <c r="D31" s="77" t="s">
        <v>213</v>
      </c>
      <c r="E31" s="77"/>
      <c r="F31" s="77"/>
      <c r="G31" s="77"/>
      <c r="H31" s="77"/>
      <c r="I31" s="77"/>
      <c r="J31" s="77" t="s">
        <v>212</v>
      </c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9"/>
      <c r="AG31" s="79"/>
      <c r="AH31" s="79"/>
      <c r="AI31" s="79"/>
      <c r="AJ31" s="79"/>
      <c r="AK31" s="79"/>
    </row>
    <row r="32" spans="1:37" ht="38.049999999999997">
      <c r="A32" s="74" t="s">
        <v>42</v>
      </c>
      <c r="B32" s="75" t="s">
        <v>81</v>
      </c>
      <c r="C32" s="76">
        <v>2016</v>
      </c>
      <c r="D32" s="77" t="s">
        <v>213</v>
      </c>
      <c r="E32" s="77"/>
      <c r="F32" s="77"/>
      <c r="G32" s="77"/>
      <c r="H32" s="77"/>
      <c r="I32" s="77"/>
      <c r="J32" s="77" t="s">
        <v>212</v>
      </c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9"/>
      <c r="AG32" s="79"/>
      <c r="AH32" s="79"/>
      <c r="AI32" s="79"/>
      <c r="AJ32" s="79"/>
      <c r="AK32" s="79"/>
    </row>
    <row r="33" spans="1:37" ht="38.049999999999997">
      <c r="A33" s="74" t="s">
        <v>132</v>
      </c>
      <c r="B33" s="75" t="s">
        <v>82</v>
      </c>
      <c r="C33" s="76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9"/>
      <c r="AG33" s="79"/>
      <c r="AH33" s="79"/>
      <c r="AI33" s="79"/>
      <c r="AJ33" s="79"/>
      <c r="AK33" s="79"/>
    </row>
    <row r="34" spans="1:37" ht="12.7">
      <c r="A34" s="67" t="s">
        <v>83</v>
      </c>
      <c r="B34" s="80" t="s">
        <v>191</v>
      </c>
      <c r="C34" s="81"/>
      <c r="D34" s="82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69"/>
      <c r="AG34" s="69"/>
      <c r="AH34" s="69"/>
      <c r="AI34" s="69"/>
      <c r="AJ34" s="69"/>
      <c r="AK34" s="69"/>
    </row>
    <row r="35" spans="1:37" ht="12.7">
      <c r="A35" s="74" t="s">
        <v>54</v>
      </c>
      <c r="B35" s="75" t="s">
        <v>84</v>
      </c>
      <c r="C35" s="8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79"/>
      <c r="AG35" s="79"/>
      <c r="AH35" s="79"/>
      <c r="AI35" s="79"/>
      <c r="AJ35" s="79"/>
      <c r="AK35" s="79"/>
    </row>
    <row r="36" spans="1:37" ht="12.7">
      <c r="A36" s="74" t="s">
        <v>41</v>
      </c>
      <c r="B36" s="75" t="s">
        <v>85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79"/>
      <c r="AG36" s="79"/>
      <c r="AH36" s="79"/>
      <c r="AI36" s="79"/>
      <c r="AJ36" s="79"/>
      <c r="AK36" s="79"/>
    </row>
    <row r="37" spans="1:37" ht="25.35">
      <c r="A37" s="89" t="s">
        <v>86</v>
      </c>
      <c r="B37" s="90" t="s">
        <v>87</v>
      </c>
      <c r="C37" s="60"/>
      <c r="D37" s="91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79"/>
      <c r="AG37" s="79"/>
      <c r="AH37" s="79"/>
      <c r="AI37" s="79"/>
      <c r="AJ37" s="79"/>
      <c r="AK37" s="79"/>
    </row>
    <row r="38" spans="1:37" ht="12.7">
      <c r="A38" s="74" t="s">
        <v>54</v>
      </c>
      <c r="B38" s="75" t="s">
        <v>84</v>
      </c>
      <c r="C38" s="8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79"/>
      <c r="AG38" s="79"/>
      <c r="AH38" s="79"/>
      <c r="AI38" s="79"/>
      <c r="AJ38" s="79"/>
      <c r="AK38" s="79"/>
    </row>
    <row r="39" spans="1:37" ht="12.7">
      <c r="A39" s="74" t="s">
        <v>41</v>
      </c>
      <c r="B39" s="75" t="s">
        <v>85</v>
      </c>
      <c r="C39" s="8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79"/>
      <c r="AG39" s="79"/>
      <c r="AH39" s="79"/>
      <c r="AI39" s="79"/>
      <c r="AJ39" s="79"/>
      <c r="AK39" s="79"/>
    </row>
    <row r="40" spans="1:37" ht="12.7">
      <c r="A40" s="67" t="s">
        <v>88</v>
      </c>
      <c r="B40" s="80" t="s">
        <v>89</v>
      </c>
      <c r="C40" s="81"/>
      <c r="D40" s="82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69"/>
      <c r="AG40" s="69"/>
      <c r="AH40" s="69"/>
      <c r="AI40" s="69"/>
      <c r="AJ40" s="69"/>
      <c r="AK40" s="69"/>
    </row>
    <row r="41" spans="1:37" ht="12.7">
      <c r="A41" s="74" t="s">
        <v>54</v>
      </c>
      <c r="B41" s="75" t="s">
        <v>90</v>
      </c>
      <c r="C41" s="76">
        <v>2016</v>
      </c>
      <c r="D41" s="77" t="s">
        <v>214</v>
      </c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9"/>
      <c r="AG41" s="79"/>
      <c r="AH41" s="79"/>
      <c r="AI41" s="79"/>
      <c r="AJ41" s="79"/>
      <c r="AK41" s="79"/>
    </row>
    <row r="42" spans="1:37" ht="12.7">
      <c r="A42" s="74" t="s">
        <v>41</v>
      </c>
      <c r="B42" s="75" t="s">
        <v>91</v>
      </c>
      <c r="C42" s="76">
        <v>2016</v>
      </c>
      <c r="D42" s="77" t="s">
        <v>214</v>
      </c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9"/>
      <c r="AG42" s="79"/>
      <c r="AH42" s="79"/>
      <c r="AI42" s="79"/>
      <c r="AJ42" s="79"/>
      <c r="AK42" s="79"/>
    </row>
    <row r="43" spans="1:37" ht="12.7">
      <c r="A43" s="74" t="s">
        <v>43</v>
      </c>
      <c r="B43" s="75" t="s">
        <v>92</v>
      </c>
      <c r="C43" s="76">
        <v>2016</v>
      </c>
      <c r="D43" s="77" t="s">
        <v>214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9"/>
      <c r="AG43" s="79"/>
      <c r="AH43" s="79"/>
      <c r="AI43" s="79"/>
      <c r="AJ43" s="79"/>
      <c r="AK43" s="79"/>
    </row>
    <row r="44" spans="1:37" ht="12.7">
      <c r="A44" s="74" t="s">
        <v>93</v>
      </c>
      <c r="B44" s="75" t="s">
        <v>94</v>
      </c>
      <c r="C44" s="76">
        <v>2016</v>
      </c>
      <c r="D44" s="77" t="s">
        <v>214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9"/>
      <c r="AG44" s="79"/>
      <c r="AH44" s="79"/>
      <c r="AI44" s="79"/>
      <c r="AJ44" s="79"/>
      <c r="AK44" s="79"/>
    </row>
    <row r="45" spans="1:37" ht="12.7">
      <c r="A45" s="74" t="s">
        <v>95</v>
      </c>
      <c r="B45" s="75" t="s">
        <v>96</v>
      </c>
      <c r="C45" s="76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9"/>
      <c r="AG45" s="79"/>
      <c r="AH45" s="79"/>
      <c r="AI45" s="79"/>
      <c r="AJ45" s="79"/>
      <c r="AK45" s="79"/>
    </row>
    <row r="46" spans="1:37" ht="38.049999999999997">
      <c r="A46" s="74" t="s">
        <v>97</v>
      </c>
      <c r="B46" s="75" t="s">
        <v>143</v>
      </c>
      <c r="C46" s="76"/>
      <c r="D46" s="77"/>
      <c r="E46" s="77"/>
      <c r="F46" s="77"/>
      <c r="G46" s="76"/>
      <c r="H46" s="76"/>
      <c r="I46" s="92"/>
      <c r="J46" s="76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9"/>
      <c r="AG46" s="79"/>
      <c r="AH46" s="79"/>
      <c r="AI46" s="79"/>
      <c r="AJ46" s="79"/>
      <c r="AK46" s="93" t="s">
        <v>241</v>
      </c>
    </row>
    <row r="47" spans="1:37" ht="50.7">
      <c r="A47" s="94" t="s">
        <v>153</v>
      </c>
      <c r="B47" s="75" t="s">
        <v>154</v>
      </c>
      <c r="C47" s="76">
        <v>2016</v>
      </c>
      <c r="D47" s="77" t="s">
        <v>64</v>
      </c>
      <c r="E47" s="86" t="s">
        <v>197</v>
      </c>
      <c r="F47" s="76">
        <v>31603788352</v>
      </c>
      <c r="G47" s="76" t="s">
        <v>65</v>
      </c>
      <c r="H47" s="76" t="s">
        <v>199</v>
      </c>
      <c r="I47" s="92">
        <v>2266466.1</v>
      </c>
      <c r="J47" s="76" t="s">
        <v>73</v>
      </c>
      <c r="K47" s="92">
        <v>2266466.1</v>
      </c>
      <c r="L47" s="76" t="s">
        <v>74</v>
      </c>
      <c r="M47" s="95" t="s">
        <v>200</v>
      </c>
      <c r="N47" s="76">
        <v>1</v>
      </c>
      <c r="O47" s="76">
        <v>1</v>
      </c>
      <c r="P47" s="76" t="s">
        <v>201</v>
      </c>
      <c r="Q47" s="96">
        <v>2260000</v>
      </c>
      <c r="R47" s="76" t="s">
        <v>201</v>
      </c>
      <c r="S47" s="76">
        <v>0</v>
      </c>
      <c r="T47" s="76">
        <v>0</v>
      </c>
      <c r="U47" s="92">
        <v>2244670</v>
      </c>
      <c r="V47" s="76" t="s">
        <v>202</v>
      </c>
      <c r="W47" s="92">
        <v>2244670</v>
      </c>
      <c r="X47" s="92">
        <v>2244670</v>
      </c>
      <c r="Y47" s="76">
        <v>31603788352</v>
      </c>
      <c r="Z47" s="84" t="s">
        <v>76</v>
      </c>
      <c r="AA47" s="85">
        <v>42538</v>
      </c>
      <c r="AB47" s="85">
        <v>42538</v>
      </c>
      <c r="AC47" s="85">
        <v>42549</v>
      </c>
      <c r="AD47" s="85">
        <v>42564</v>
      </c>
      <c r="AE47" s="85">
        <v>42564</v>
      </c>
      <c r="AF47" s="85" t="s">
        <v>203</v>
      </c>
      <c r="AG47" s="85" t="s">
        <v>204</v>
      </c>
      <c r="AH47" s="85" t="s">
        <v>205</v>
      </c>
      <c r="AI47" s="85">
        <v>42635</v>
      </c>
      <c r="AJ47" s="95" t="s">
        <v>198</v>
      </c>
      <c r="AK47" s="79"/>
    </row>
    <row r="48" spans="1:37" ht="50.7">
      <c r="A48" s="94" t="s">
        <v>62</v>
      </c>
      <c r="B48" s="75" t="s">
        <v>155</v>
      </c>
      <c r="C48" s="76">
        <v>2016</v>
      </c>
      <c r="D48" s="77" t="s">
        <v>64</v>
      </c>
      <c r="E48" s="86" t="s">
        <v>197</v>
      </c>
      <c r="F48" s="76">
        <v>31603788352</v>
      </c>
      <c r="G48" s="76" t="s">
        <v>65</v>
      </c>
      <c r="H48" s="76" t="s">
        <v>199</v>
      </c>
      <c r="I48" s="97"/>
      <c r="J48" s="76" t="s">
        <v>73</v>
      </c>
      <c r="K48" s="97"/>
      <c r="L48" s="76" t="s">
        <v>74</v>
      </c>
      <c r="M48" s="95" t="s">
        <v>200</v>
      </c>
      <c r="N48" s="76">
        <v>1</v>
      </c>
      <c r="O48" s="76">
        <v>1</v>
      </c>
      <c r="P48" s="76" t="s">
        <v>201</v>
      </c>
      <c r="Q48" s="98"/>
      <c r="R48" s="76" t="s">
        <v>201</v>
      </c>
      <c r="S48" s="76">
        <v>0</v>
      </c>
      <c r="T48" s="76">
        <v>0</v>
      </c>
      <c r="U48" s="97"/>
      <c r="V48" s="76" t="s">
        <v>202</v>
      </c>
      <c r="W48" s="97"/>
      <c r="X48" s="97"/>
      <c r="Y48" s="76">
        <v>31603788352</v>
      </c>
      <c r="Z48" s="84" t="s">
        <v>76</v>
      </c>
      <c r="AA48" s="85">
        <v>42538</v>
      </c>
      <c r="AB48" s="85">
        <v>42538</v>
      </c>
      <c r="AC48" s="85">
        <v>42549</v>
      </c>
      <c r="AD48" s="85">
        <v>42564</v>
      </c>
      <c r="AE48" s="85">
        <v>42564</v>
      </c>
      <c r="AF48" s="85" t="s">
        <v>203</v>
      </c>
      <c r="AG48" s="85" t="s">
        <v>204</v>
      </c>
      <c r="AH48" s="85" t="s">
        <v>205</v>
      </c>
      <c r="AI48" s="85">
        <v>42635</v>
      </c>
      <c r="AJ48" s="95" t="s">
        <v>198</v>
      </c>
      <c r="AK48" s="79"/>
    </row>
    <row r="49" spans="1:37" ht="25.35">
      <c r="A49" s="94" t="s">
        <v>156</v>
      </c>
      <c r="B49" s="75" t="s">
        <v>157</v>
      </c>
      <c r="C49" s="86"/>
      <c r="D49" s="9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93"/>
      <c r="AK49" s="79"/>
    </row>
    <row r="50" spans="1:37" ht="50.7">
      <c r="A50" s="94" t="s">
        <v>158</v>
      </c>
      <c r="B50" s="75" t="s">
        <v>159</v>
      </c>
      <c r="C50" s="76">
        <v>2016</v>
      </c>
      <c r="D50" s="77" t="s">
        <v>64</v>
      </c>
      <c r="E50" s="86" t="s">
        <v>197</v>
      </c>
      <c r="F50" s="76">
        <v>31603788352</v>
      </c>
      <c r="G50" s="76" t="s">
        <v>65</v>
      </c>
      <c r="H50" s="76" t="s">
        <v>199</v>
      </c>
      <c r="I50" s="97"/>
      <c r="J50" s="76" t="s">
        <v>73</v>
      </c>
      <c r="K50" s="97"/>
      <c r="L50" s="76" t="s">
        <v>74</v>
      </c>
      <c r="M50" s="95" t="s">
        <v>200</v>
      </c>
      <c r="N50" s="76">
        <v>1</v>
      </c>
      <c r="O50" s="76">
        <v>1</v>
      </c>
      <c r="P50" s="76" t="s">
        <v>201</v>
      </c>
      <c r="Q50" s="98"/>
      <c r="R50" s="76" t="s">
        <v>201</v>
      </c>
      <c r="S50" s="76">
        <v>0</v>
      </c>
      <c r="T50" s="76">
        <v>0</v>
      </c>
      <c r="U50" s="97"/>
      <c r="V50" s="76" t="s">
        <v>202</v>
      </c>
      <c r="W50" s="97"/>
      <c r="X50" s="97"/>
      <c r="Y50" s="76">
        <v>31603788352</v>
      </c>
      <c r="Z50" s="84" t="s">
        <v>76</v>
      </c>
      <c r="AA50" s="85">
        <v>42538</v>
      </c>
      <c r="AB50" s="85">
        <v>42538</v>
      </c>
      <c r="AC50" s="85">
        <v>42549</v>
      </c>
      <c r="AD50" s="85">
        <v>42564</v>
      </c>
      <c r="AE50" s="85">
        <v>42564</v>
      </c>
      <c r="AF50" s="85" t="s">
        <v>203</v>
      </c>
      <c r="AG50" s="85" t="s">
        <v>204</v>
      </c>
      <c r="AH50" s="85" t="s">
        <v>205</v>
      </c>
      <c r="AI50" s="85">
        <v>42635</v>
      </c>
      <c r="AJ50" s="95" t="s">
        <v>198</v>
      </c>
      <c r="AK50" s="79"/>
    </row>
    <row r="51" spans="1:37" ht="50.7">
      <c r="A51" s="94" t="s">
        <v>160</v>
      </c>
      <c r="B51" s="75" t="s">
        <v>161</v>
      </c>
      <c r="C51" s="76">
        <v>2016</v>
      </c>
      <c r="D51" s="77" t="s">
        <v>64</v>
      </c>
      <c r="E51" s="86" t="s">
        <v>197</v>
      </c>
      <c r="F51" s="76">
        <v>31603788352</v>
      </c>
      <c r="G51" s="76" t="s">
        <v>65</v>
      </c>
      <c r="H51" s="76" t="s">
        <v>199</v>
      </c>
      <c r="I51" s="97"/>
      <c r="J51" s="76" t="s">
        <v>73</v>
      </c>
      <c r="K51" s="97"/>
      <c r="L51" s="76" t="s">
        <v>74</v>
      </c>
      <c r="M51" s="95" t="s">
        <v>200</v>
      </c>
      <c r="N51" s="76">
        <v>1</v>
      </c>
      <c r="O51" s="76">
        <v>1</v>
      </c>
      <c r="P51" s="76" t="s">
        <v>201</v>
      </c>
      <c r="Q51" s="98"/>
      <c r="R51" s="76" t="s">
        <v>201</v>
      </c>
      <c r="S51" s="76">
        <v>0</v>
      </c>
      <c r="T51" s="76">
        <v>0</v>
      </c>
      <c r="U51" s="97"/>
      <c r="V51" s="76" t="s">
        <v>202</v>
      </c>
      <c r="W51" s="97"/>
      <c r="X51" s="97"/>
      <c r="Y51" s="76">
        <v>31603788352</v>
      </c>
      <c r="Z51" s="84" t="s">
        <v>76</v>
      </c>
      <c r="AA51" s="85">
        <v>42538</v>
      </c>
      <c r="AB51" s="85">
        <v>42538</v>
      </c>
      <c r="AC51" s="85">
        <v>42549</v>
      </c>
      <c r="AD51" s="85">
        <v>42564</v>
      </c>
      <c r="AE51" s="85">
        <v>42564</v>
      </c>
      <c r="AF51" s="85" t="s">
        <v>203</v>
      </c>
      <c r="AG51" s="85" t="s">
        <v>204</v>
      </c>
      <c r="AH51" s="85" t="s">
        <v>205</v>
      </c>
      <c r="AI51" s="85">
        <v>42635</v>
      </c>
      <c r="AJ51" s="95" t="s">
        <v>198</v>
      </c>
      <c r="AK51" s="79"/>
    </row>
    <row r="52" spans="1:37" ht="50.7">
      <c r="A52" s="94" t="s">
        <v>160</v>
      </c>
      <c r="B52" s="75" t="s">
        <v>162</v>
      </c>
      <c r="C52" s="76">
        <v>2016</v>
      </c>
      <c r="D52" s="77" t="s">
        <v>64</v>
      </c>
      <c r="E52" s="86" t="s">
        <v>197</v>
      </c>
      <c r="F52" s="76">
        <v>31603788352</v>
      </c>
      <c r="G52" s="76" t="s">
        <v>65</v>
      </c>
      <c r="H52" s="76" t="s">
        <v>199</v>
      </c>
      <c r="I52" s="97"/>
      <c r="J52" s="76" t="s">
        <v>73</v>
      </c>
      <c r="K52" s="97"/>
      <c r="L52" s="76" t="s">
        <v>74</v>
      </c>
      <c r="M52" s="95" t="s">
        <v>200</v>
      </c>
      <c r="N52" s="76">
        <v>1</v>
      </c>
      <c r="O52" s="76">
        <v>1</v>
      </c>
      <c r="P52" s="76" t="s">
        <v>201</v>
      </c>
      <c r="Q52" s="98"/>
      <c r="R52" s="76" t="s">
        <v>201</v>
      </c>
      <c r="S52" s="76">
        <v>0</v>
      </c>
      <c r="T52" s="76">
        <v>0</v>
      </c>
      <c r="U52" s="97"/>
      <c r="V52" s="76" t="s">
        <v>202</v>
      </c>
      <c r="W52" s="97"/>
      <c r="X52" s="97"/>
      <c r="Y52" s="76">
        <v>31603788352</v>
      </c>
      <c r="Z52" s="84" t="s">
        <v>76</v>
      </c>
      <c r="AA52" s="85">
        <v>42538</v>
      </c>
      <c r="AB52" s="85">
        <v>42538</v>
      </c>
      <c r="AC52" s="85">
        <v>42549</v>
      </c>
      <c r="AD52" s="85">
        <v>42564</v>
      </c>
      <c r="AE52" s="85">
        <v>42564</v>
      </c>
      <c r="AF52" s="85" t="s">
        <v>203</v>
      </c>
      <c r="AG52" s="85" t="s">
        <v>204</v>
      </c>
      <c r="AH52" s="85" t="s">
        <v>205</v>
      </c>
      <c r="AI52" s="85">
        <v>42635</v>
      </c>
      <c r="AJ52" s="95" t="s">
        <v>198</v>
      </c>
      <c r="AK52" s="79"/>
    </row>
    <row r="53" spans="1:37" ht="50.7">
      <c r="A53" s="94" t="s">
        <v>46</v>
      </c>
      <c r="B53" s="75" t="s">
        <v>164</v>
      </c>
      <c r="C53" s="76">
        <v>2016</v>
      </c>
      <c r="D53" s="77" t="s">
        <v>64</v>
      </c>
      <c r="E53" s="86" t="s">
        <v>197</v>
      </c>
      <c r="F53" s="76">
        <v>31603788352</v>
      </c>
      <c r="G53" s="76" t="s">
        <v>65</v>
      </c>
      <c r="H53" s="76" t="s">
        <v>199</v>
      </c>
      <c r="I53" s="97"/>
      <c r="J53" s="76" t="s">
        <v>73</v>
      </c>
      <c r="K53" s="97"/>
      <c r="L53" s="76" t="s">
        <v>74</v>
      </c>
      <c r="M53" s="95" t="s">
        <v>200</v>
      </c>
      <c r="N53" s="76">
        <v>1</v>
      </c>
      <c r="O53" s="76">
        <v>1</v>
      </c>
      <c r="P53" s="76" t="s">
        <v>201</v>
      </c>
      <c r="Q53" s="98"/>
      <c r="R53" s="76" t="s">
        <v>201</v>
      </c>
      <c r="S53" s="76">
        <v>0</v>
      </c>
      <c r="T53" s="76">
        <v>0</v>
      </c>
      <c r="U53" s="97"/>
      <c r="V53" s="76" t="s">
        <v>202</v>
      </c>
      <c r="W53" s="97"/>
      <c r="X53" s="97"/>
      <c r="Y53" s="76">
        <v>31603788352</v>
      </c>
      <c r="Z53" s="84" t="s">
        <v>76</v>
      </c>
      <c r="AA53" s="85">
        <v>42538</v>
      </c>
      <c r="AB53" s="85">
        <v>42538</v>
      </c>
      <c r="AC53" s="85">
        <v>42549</v>
      </c>
      <c r="AD53" s="85">
        <v>42564</v>
      </c>
      <c r="AE53" s="85">
        <v>42564</v>
      </c>
      <c r="AF53" s="85" t="s">
        <v>203</v>
      </c>
      <c r="AG53" s="85" t="s">
        <v>204</v>
      </c>
      <c r="AH53" s="85" t="s">
        <v>205</v>
      </c>
      <c r="AI53" s="85">
        <v>42635</v>
      </c>
      <c r="AJ53" s="95" t="s">
        <v>198</v>
      </c>
      <c r="AK53" s="79"/>
    </row>
    <row r="54" spans="1:37" ht="50.7">
      <c r="A54" s="94" t="s">
        <v>163</v>
      </c>
      <c r="B54" s="75" t="s">
        <v>166</v>
      </c>
      <c r="C54" s="76">
        <v>2016</v>
      </c>
      <c r="D54" s="77" t="s">
        <v>64</v>
      </c>
      <c r="E54" s="86" t="s">
        <v>197</v>
      </c>
      <c r="F54" s="76">
        <v>31603788352</v>
      </c>
      <c r="G54" s="76" t="s">
        <v>65</v>
      </c>
      <c r="H54" s="76" t="s">
        <v>199</v>
      </c>
      <c r="I54" s="97"/>
      <c r="J54" s="76" t="s">
        <v>73</v>
      </c>
      <c r="K54" s="97"/>
      <c r="L54" s="76" t="s">
        <v>74</v>
      </c>
      <c r="M54" s="95" t="s">
        <v>200</v>
      </c>
      <c r="N54" s="76">
        <v>1</v>
      </c>
      <c r="O54" s="76">
        <v>1</v>
      </c>
      <c r="P54" s="76" t="s">
        <v>201</v>
      </c>
      <c r="Q54" s="98"/>
      <c r="R54" s="76" t="s">
        <v>201</v>
      </c>
      <c r="S54" s="76">
        <v>0</v>
      </c>
      <c r="T54" s="76">
        <v>0</v>
      </c>
      <c r="U54" s="97"/>
      <c r="V54" s="76" t="s">
        <v>202</v>
      </c>
      <c r="W54" s="97"/>
      <c r="X54" s="97"/>
      <c r="Y54" s="76">
        <v>31603788352</v>
      </c>
      <c r="Z54" s="84" t="s">
        <v>76</v>
      </c>
      <c r="AA54" s="85">
        <v>42538</v>
      </c>
      <c r="AB54" s="85">
        <v>42538</v>
      </c>
      <c r="AC54" s="85">
        <v>42549</v>
      </c>
      <c r="AD54" s="85">
        <v>42564</v>
      </c>
      <c r="AE54" s="85">
        <v>42564</v>
      </c>
      <c r="AF54" s="85" t="s">
        <v>203</v>
      </c>
      <c r="AG54" s="85" t="s">
        <v>204</v>
      </c>
      <c r="AH54" s="85" t="s">
        <v>205</v>
      </c>
      <c r="AI54" s="85">
        <v>42635</v>
      </c>
      <c r="AJ54" s="95" t="s">
        <v>198</v>
      </c>
      <c r="AK54" s="79"/>
    </row>
    <row r="55" spans="1:37" ht="50.7">
      <c r="A55" s="94" t="s">
        <v>165</v>
      </c>
      <c r="B55" s="75" t="s">
        <v>167</v>
      </c>
      <c r="C55" s="76">
        <v>2016</v>
      </c>
      <c r="D55" s="77" t="s">
        <v>64</v>
      </c>
      <c r="E55" s="86" t="s">
        <v>197</v>
      </c>
      <c r="F55" s="76">
        <v>31603788352</v>
      </c>
      <c r="G55" s="76" t="s">
        <v>65</v>
      </c>
      <c r="H55" s="76" t="s">
        <v>199</v>
      </c>
      <c r="I55" s="100"/>
      <c r="J55" s="76" t="s">
        <v>73</v>
      </c>
      <c r="K55" s="100"/>
      <c r="L55" s="76" t="s">
        <v>74</v>
      </c>
      <c r="M55" s="95" t="s">
        <v>200</v>
      </c>
      <c r="N55" s="76">
        <v>1</v>
      </c>
      <c r="O55" s="76">
        <v>1</v>
      </c>
      <c r="P55" s="76" t="s">
        <v>201</v>
      </c>
      <c r="Q55" s="101"/>
      <c r="R55" s="76" t="s">
        <v>201</v>
      </c>
      <c r="S55" s="76">
        <v>0</v>
      </c>
      <c r="T55" s="76">
        <v>0</v>
      </c>
      <c r="U55" s="100"/>
      <c r="V55" s="76" t="s">
        <v>202</v>
      </c>
      <c r="W55" s="100"/>
      <c r="X55" s="100"/>
      <c r="Y55" s="76">
        <v>31603788352</v>
      </c>
      <c r="Z55" s="84" t="s">
        <v>76</v>
      </c>
      <c r="AA55" s="85">
        <v>42538</v>
      </c>
      <c r="AB55" s="85">
        <v>42538</v>
      </c>
      <c r="AC55" s="85">
        <v>42549</v>
      </c>
      <c r="AD55" s="85">
        <v>42564</v>
      </c>
      <c r="AE55" s="85">
        <v>42564</v>
      </c>
      <c r="AF55" s="85" t="s">
        <v>203</v>
      </c>
      <c r="AG55" s="85" t="s">
        <v>204</v>
      </c>
      <c r="AH55" s="85" t="s">
        <v>205</v>
      </c>
      <c r="AI55" s="85">
        <v>42635</v>
      </c>
      <c r="AJ55" s="95" t="s">
        <v>198</v>
      </c>
      <c r="AK55" s="79"/>
    </row>
    <row r="56" spans="1:37" ht="38.049999999999997">
      <c r="A56" s="94" t="s">
        <v>47</v>
      </c>
      <c r="B56" s="75" t="s">
        <v>168</v>
      </c>
      <c r="C56" s="76">
        <v>2016</v>
      </c>
      <c r="D56" s="77" t="s">
        <v>64</v>
      </c>
      <c r="E56" s="86" t="s">
        <v>206</v>
      </c>
      <c r="F56" s="76" t="s">
        <v>207</v>
      </c>
      <c r="G56" s="76" t="s">
        <v>65</v>
      </c>
      <c r="H56" s="76" t="s">
        <v>199</v>
      </c>
      <c r="I56" s="102">
        <v>217033.9</v>
      </c>
      <c r="J56" s="76" t="s">
        <v>73</v>
      </c>
      <c r="K56" s="102">
        <v>217033.9</v>
      </c>
      <c r="L56" s="76" t="s">
        <v>74</v>
      </c>
      <c r="M56" s="95" t="s">
        <v>200</v>
      </c>
      <c r="N56" s="76">
        <v>0</v>
      </c>
      <c r="O56" s="76">
        <v>0</v>
      </c>
      <c r="P56" s="86" t="s">
        <v>208</v>
      </c>
      <c r="Q56" s="86" t="s">
        <v>208</v>
      </c>
      <c r="R56" s="86" t="s">
        <v>208</v>
      </c>
      <c r="S56" s="76">
        <v>0</v>
      </c>
      <c r="T56" s="76">
        <v>0</v>
      </c>
      <c r="U56" s="102">
        <v>215715</v>
      </c>
      <c r="V56" s="76" t="s">
        <v>202</v>
      </c>
      <c r="W56" s="102">
        <v>215715</v>
      </c>
      <c r="X56" s="102">
        <v>215715</v>
      </c>
      <c r="Y56" s="76" t="s">
        <v>207</v>
      </c>
      <c r="Z56" s="84" t="s">
        <v>76</v>
      </c>
      <c r="AA56" s="85">
        <v>42571</v>
      </c>
      <c r="AB56" s="85">
        <v>42571</v>
      </c>
      <c r="AC56" s="85">
        <v>42580</v>
      </c>
      <c r="AD56" s="85">
        <v>42580</v>
      </c>
      <c r="AE56" s="85">
        <v>42580</v>
      </c>
      <c r="AF56" s="95" t="s">
        <v>209</v>
      </c>
      <c r="AG56" s="85" t="s">
        <v>204</v>
      </c>
      <c r="AH56" s="85" t="s">
        <v>205</v>
      </c>
      <c r="AI56" s="85">
        <v>42635</v>
      </c>
      <c r="AJ56" s="95" t="s">
        <v>198</v>
      </c>
      <c r="AK56" s="79"/>
    </row>
    <row r="57" spans="1:37" ht="12.7">
      <c r="A57" s="94" t="s">
        <v>49</v>
      </c>
      <c r="B57" s="75" t="s">
        <v>173</v>
      </c>
      <c r="C57" s="86"/>
      <c r="D57" s="9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</row>
    <row r="58" spans="1:37" ht="12.7">
      <c r="A58" s="94" t="s">
        <v>183</v>
      </c>
      <c r="B58" s="75" t="s">
        <v>184</v>
      </c>
      <c r="C58" s="76"/>
      <c r="D58" s="77"/>
      <c r="E58" s="79"/>
      <c r="F58" s="79"/>
      <c r="G58" s="76"/>
      <c r="H58" s="76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</row>
    <row r="59" spans="1:37" ht="50.7">
      <c r="A59" s="94" t="s">
        <v>185</v>
      </c>
      <c r="B59" s="75" t="s">
        <v>186</v>
      </c>
      <c r="C59" s="86">
        <v>2016</v>
      </c>
      <c r="D59" s="77" t="s">
        <v>64</v>
      </c>
      <c r="E59" s="86" t="s">
        <v>242</v>
      </c>
      <c r="F59" s="76">
        <v>121312</v>
      </c>
      <c r="G59" s="76" t="s">
        <v>65</v>
      </c>
      <c r="H59" s="76" t="s">
        <v>199</v>
      </c>
      <c r="I59" s="102">
        <v>170797.77</v>
      </c>
      <c r="J59" s="76" t="s">
        <v>73</v>
      </c>
      <c r="K59" s="102">
        <v>170797.77</v>
      </c>
      <c r="L59" s="76" t="s">
        <v>74</v>
      </c>
      <c r="M59" s="95" t="s">
        <v>200</v>
      </c>
      <c r="N59" s="76">
        <v>0</v>
      </c>
      <c r="O59" s="76">
        <v>0</v>
      </c>
      <c r="P59" s="86" t="s">
        <v>208</v>
      </c>
      <c r="Q59" s="86" t="s">
        <v>208</v>
      </c>
      <c r="R59" s="86" t="s">
        <v>208</v>
      </c>
      <c r="S59" s="76">
        <v>0</v>
      </c>
      <c r="T59" s="76">
        <v>0</v>
      </c>
      <c r="U59" s="102">
        <v>170797.77</v>
      </c>
      <c r="V59" s="76" t="s">
        <v>243</v>
      </c>
      <c r="W59" s="102">
        <v>170797.77</v>
      </c>
      <c r="X59" s="102">
        <v>170797.77</v>
      </c>
      <c r="Y59" s="76">
        <v>125743</v>
      </c>
      <c r="Z59" s="84" t="s">
        <v>76</v>
      </c>
      <c r="AA59" s="103">
        <v>42299</v>
      </c>
      <c r="AB59" s="103">
        <v>42299</v>
      </c>
      <c r="AC59" s="103">
        <v>42307</v>
      </c>
      <c r="AD59" s="103">
        <v>42307</v>
      </c>
      <c r="AE59" s="103">
        <v>42307</v>
      </c>
      <c r="AF59" s="86" t="s">
        <v>244</v>
      </c>
      <c r="AG59" s="85" t="s">
        <v>204</v>
      </c>
      <c r="AH59" s="85" t="s">
        <v>205</v>
      </c>
      <c r="AI59" s="103">
        <v>42485</v>
      </c>
      <c r="AJ59" s="86" t="s">
        <v>245</v>
      </c>
      <c r="AK59" s="79"/>
    </row>
    <row r="60" spans="1:37" ht="12.7">
      <c r="A60" s="74" t="s">
        <v>187</v>
      </c>
      <c r="B60" s="75" t="s">
        <v>222</v>
      </c>
      <c r="C60" s="76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9"/>
      <c r="AG60" s="79"/>
      <c r="AH60" s="79"/>
      <c r="AI60" s="79"/>
      <c r="AJ60" s="79"/>
      <c r="AK60" s="79"/>
    </row>
    <row r="61" spans="1:37" ht="12.7">
      <c r="A61" s="74" t="s">
        <v>188</v>
      </c>
      <c r="B61" s="75" t="s">
        <v>223</v>
      </c>
      <c r="C61" s="76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9"/>
      <c r="AG61" s="79"/>
      <c r="AH61" s="79"/>
      <c r="AI61" s="79"/>
      <c r="AJ61" s="79"/>
      <c r="AK61" s="79"/>
    </row>
    <row r="62" spans="1:37" ht="25.35">
      <c r="A62" s="74" t="s">
        <v>216</v>
      </c>
      <c r="B62" s="75" t="s">
        <v>224</v>
      </c>
      <c r="C62" s="76"/>
      <c r="D62" s="77"/>
      <c r="E62" s="77"/>
      <c r="F62" s="77"/>
      <c r="G62" s="76" t="s">
        <v>65</v>
      </c>
      <c r="H62" s="77"/>
      <c r="I62" s="76">
        <v>18978.38</v>
      </c>
      <c r="J62" s="76" t="s">
        <v>67</v>
      </c>
      <c r="K62" s="76" t="s">
        <v>66</v>
      </c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9"/>
      <c r="AG62" s="79"/>
      <c r="AH62" s="79"/>
      <c r="AI62" s="79"/>
      <c r="AJ62" s="79"/>
      <c r="AK62" s="79"/>
    </row>
    <row r="63" spans="1:37" ht="12.7">
      <c r="A63" s="67" t="s">
        <v>41</v>
      </c>
      <c r="B63" s="80" t="s">
        <v>98</v>
      </c>
      <c r="C63" s="104"/>
      <c r="D63" s="105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69"/>
      <c r="AG63" s="69"/>
      <c r="AH63" s="69"/>
      <c r="AI63" s="69"/>
      <c r="AJ63" s="69"/>
      <c r="AK63" s="69"/>
    </row>
    <row r="64" spans="1:37" ht="25.35">
      <c r="A64" s="67" t="s">
        <v>99</v>
      </c>
      <c r="B64" s="80" t="s">
        <v>57</v>
      </c>
      <c r="C64" s="81"/>
      <c r="D64" s="82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69"/>
      <c r="AG64" s="69"/>
      <c r="AH64" s="69"/>
      <c r="AI64" s="69"/>
      <c r="AJ64" s="69"/>
      <c r="AK64" s="69"/>
    </row>
    <row r="65" spans="1:37" ht="12.7">
      <c r="A65" s="74" t="s">
        <v>54</v>
      </c>
      <c r="B65" s="75" t="s">
        <v>146</v>
      </c>
      <c r="C65" s="87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79"/>
      <c r="AG65" s="79"/>
      <c r="AH65" s="79"/>
      <c r="AI65" s="79"/>
      <c r="AJ65" s="79"/>
      <c r="AK65" s="79"/>
    </row>
    <row r="66" spans="1:37" ht="12.7">
      <c r="A66" s="67" t="s">
        <v>100</v>
      </c>
      <c r="B66" s="80" t="s">
        <v>101</v>
      </c>
      <c r="C66" s="104"/>
      <c r="D66" s="105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69"/>
      <c r="AG66" s="69"/>
      <c r="AH66" s="69"/>
      <c r="AI66" s="69"/>
      <c r="AJ66" s="69"/>
      <c r="AK66" s="69"/>
    </row>
    <row r="67" spans="1:37" ht="63.4">
      <c r="A67" s="74" t="s">
        <v>54</v>
      </c>
      <c r="B67" s="75" t="s">
        <v>102</v>
      </c>
      <c r="C67" s="76">
        <v>2016</v>
      </c>
      <c r="D67" s="77" t="s">
        <v>64</v>
      </c>
      <c r="E67" s="77" t="s">
        <v>103</v>
      </c>
      <c r="F67" s="76">
        <v>31401783174</v>
      </c>
      <c r="G67" s="76" t="s">
        <v>65</v>
      </c>
      <c r="H67" s="76" t="s">
        <v>104</v>
      </c>
      <c r="I67" s="76" t="s">
        <v>105</v>
      </c>
      <c r="J67" s="76" t="s">
        <v>73</v>
      </c>
      <c r="K67" s="76" t="s">
        <v>105</v>
      </c>
      <c r="L67" s="76" t="s">
        <v>74</v>
      </c>
      <c r="M67" s="76" t="s">
        <v>74</v>
      </c>
      <c r="N67" s="76">
        <v>1</v>
      </c>
      <c r="O67" s="76">
        <v>1</v>
      </c>
      <c r="P67" s="76" t="s">
        <v>75</v>
      </c>
      <c r="Q67" s="76" t="s">
        <v>106</v>
      </c>
      <c r="R67" s="77"/>
      <c r="S67" s="76">
        <v>0</v>
      </c>
      <c r="T67" s="76">
        <v>0</v>
      </c>
      <c r="U67" s="76" t="s">
        <v>106</v>
      </c>
      <c r="V67" s="76" t="s">
        <v>75</v>
      </c>
      <c r="W67" s="76" t="s">
        <v>106</v>
      </c>
      <c r="X67" s="78" t="s">
        <v>107</v>
      </c>
      <c r="Y67" s="76">
        <v>121706</v>
      </c>
      <c r="Z67" s="84" t="s">
        <v>108</v>
      </c>
      <c r="AA67" s="85">
        <v>41980</v>
      </c>
      <c r="AB67" s="85">
        <v>41980</v>
      </c>
      <c r="AC67" s="85">
        <v>41988</v>
      </c>
      <c r="AD67" s="85">
        <v>41991</v>
      </c>
      <c r="AE67" s="85">
        <v>41991</v>
      </c>
      <c r="AF67" s="85" t="s">
        <v>109</v>
      </c>
      <c r="AG67" s="79"/>
      <c r="AH67" s="79"/>
      <c r="AI67" s="79"/>
      <c r="AJ67" s="79"/>
      <c r="AK67" s="79"/>
    </row>
    <row r="68" spans="1:37" ht="12.7">
      <c r="A68" s="74"/>
      <c r="B68" s="75" t="s">
        <v>110</v>
      </c>
      <c r="C68" s="76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9"/>
      <c r="AG68" s="79"/>
      <c r="AH68" s="79"/>
      <c r="AI68" s="79"/>
      <c r="AJ68" s="79"/>
      <c r="AK68" s="79"/>
    </row>
    <row r="69" spans="1:37" ht="63.4">
      <c r="A69" s="74" t="s">
        <v>41</v>
      </c>
      <c r="B69" s="75" t="s">
        <v>111</v>
      </c>
      <c r="C69" s="76">
        <v>2016</v>
      </c>
      <c r="D69" s="77" t="s">
        <v>64</v>
      </c>
      <c r="E69" s="76" t="s">
        <v>112</v>
      </c>
      <c r="F69" s="76">
        <v>31401376999</v>
      </c>
      <c r="G69" s="76" t="s">
        <v>65</v>
      </c>
      <c r="H69" s="76" t="s">
        <v>72</v>
      </c>
      <c r="I69" s="76" t="s">
        <v>113</v>
      </c>
      <c r="J69" s="76" t="s">
        <v>73</v>
      </c>
      <c r="K69" s="76" t="s">
        <v>113</v>
      </c>
      <c r="L69" s="76" t="s">
        <v>74</v>
      </c>
      <c r="M69" s="76" t="s">
        <v>74</v>
      </c>
      <c r="N69" s="76">
        <v>1</v>
      </c>
      <c r="O69" s="76">
        <v>1</v>
      </c>
      <c r="P69" s="76" t="s">
        <v>75</v>
      </c>
      <c r="Q69" s="76" t="s">
        <v>114</v>
      </c>
      <c r="R69" s="77"/>
      <c r="S69" s="76">
        <v>0</v>
      </c>
      <c r="T69" s="76">
        <v>0</v>
      </c>
      <c r="U69" s="76" t="s">
        <v>114</v>
      </c>
      <c r="V69" s="76" t="s">
        <v>75</v>
      </c>
      <c r="W69" s="76" t="s">
        <v>114</v>
      </c>
      <c r="X69" s="76" t="s">
        <v>115</v>
      </c>
      <c r="Y69" s="76">
        <v>122487</v>
      </c>
      <c r="Z69" s="84" t="s">
        <v>108</v>
      </c>
      <c r="AA69" s="85">
        <v>41845</v>
      </c>
      <c r="AB69" s="85">
        <v>42406</v>
      </c>
      <c r="AC69" s="85">
        <v>42051</v>
      </c>
      <c r="AD69" s="85">
        <v>42426</v>
      </c>
      <c r="AE69" s="85">
        <v>42426</v>
      </c>
      <c r="AF69" s="85" t="s">
        <v>116</v>
      </c>
      <c r="AG69" s="79"/>
      <c r="AH69" s="79"/>
      <c r="AI69" s="79"/>
      <c r="AJ69" s="79"/>
      <c r="AK69" s="79"/>
    </row>
    <row r="70" spans="1:37" ht="12.7">
      <c r="A70" s="74"/>
      <c r="B70" s="75" t="s">
        <v>110</v>
      </c>
      <c r="C70" s="76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9"/>
      <c r="AG70" s="79"/>
      <c r="AH70" s="79"/>
      <c r="AI70" s="79"/>
      <c r="AJ70" s="79"/>
      <c r="AK70" s="79"/>
    </row>
    <row r="71" spans="1:37" ht="101.4">
      <c r="A71" s="74" t="s">
        <v>58</v>
      </c>
      <c r="B71" s="75" t="s">
        <v>117</v>
      </c>
      <c r="C71" s="76">
        <v>2016</v>
      </c>
      <c r="D71" s="77" t="s">
        <v>64</v>
      </c>
      <c r="E71" s="76" t="s">
        <v>118</v>
      </c>
      <c r="F71" s="76">
        <v>31502076068</v>
      </c>
      <c r="G71" s="76" t="s">
        <v>65</v>
      </c>
      <c r="H71" s="76" t="s">
        <v>72</v>
      </c>
      <c r="I71" s="76" t="s">
        <v>119</v>
      </c>
      <c r="J71" s="76" t="s">
        <v>73</v>
      </c>
      <c r="K71" s="76" t="s">
        <v>119</v>
      </c>
      <c r="L71" s="76" t="s">
        <v>74</v>
      </c>
      <c r="M71" s="76" t="s">
        <v>74</v>
      </c>
      <c r="N71" s="76">
        <v>3</v>
      </c>
      <c r="O71" s="76">
        <v>3</v>
      </c>
      <c r="P71" s="76" t="s">
        <v>120</v>
      </c>
      <c r="Q71" s="76" t="s">
        <v>121</v>
      </c>
      <c r="R71" s="76" t="s">
        <v>122</v>
      </c>
      <c r="S71" s="76">
        <v>0</v>
      </c>
      <c r="T71" s="76">
        <v>0</v>
      </c>
      <c r="U71" s="76" t="s">
        <v>121</v>
      </c>
      <c r="V71" s="76" t="s">
        <v>75</v>
      </c>
      <c r="W71" s="76" t="s">
        <v>121</v>
      </c>
      <c r="X71" s="76" t="s">
        <v>123</v>
      </c>
      <c r="Y71" s="76">
        <v>122882</v>
      </c>
      <c r="Z71" s="84" t="s">
        <v>108</v>
      </c>
      <c r="AA71" s="85">
        <v>42062</v>
      </c>
      <c r="AB71" s="85">
        <v>42062</v>
      </c>
      <c r="AC71" s="85">
        <v>42076</v>
      </c>
      <c r="AD71" s="85">
        <v>42082</v>
      </c>
      <c r="AE71" s="85">
        <v>42082</v>
      </c>
      <c r="AF71" s="85" t="s">
        <v>124</v>
      </c>
      <c r="AG71" s="79"/>
      <c r="AH71" s="79"/>
      <c r="AI71" s="79"/>
      <c r="AJ71" s="79"/>
      <c r="AK71" s="79"/>
    </row>
    <row r="72" spans="1:37" ht="12.7">
      <c r="A72" s="74"/>
      <c r="B72" s="75" t="s">
        <v>110</v>
      </c>
      <c r="C72" s="76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9"/>
      <c r="AG72" s="79"/>
      <c r="AH72" s="79"/>
      <c r="AI72" s="79"/>
      <c r="AJ72" s="79"/>
      <c r="AK72" s="79"/>
    </row>
    <row r="73" spans="1:37" ht="101.4">
      <c r="A73" s="74" t="s">
        <v>59</v>
      </c>
      <c r="B73" s="75" t="s">
        <v>147</v>
      </c>
      <c r="C73" s="76">
        <v>2017</v>
      </c>
      <c r="D73" s="77" t="s">
        <v>64</v>
      </c>
      <c r="E73" s="76" t="s">
        <v>125</v>
      </c>
      <c r="F73" s="76">
        <v>31502080898</v>
      </c>
      <c r="G73" s="76" t="s">
        <v>65</v>
      </c>
      <c r="H73" s="76" t="s">
        <v>72</v>
      </c>
      <c r="I73" s="76" t="s">
        <v>126</v>
      </c>
      <c r="J73" s="76" t="s">
        <v>73</v>
      </c>
      <c r="K73" s="76" t="s">
        <v>126</v>
      </c>
      <c r="L73" s="76" t="s">
        <v>74</v>
      </c>
      <c r="M73" s="76" t="s">
        <v>74</v>
      </c>
      <c r="N73" s="76">
        <v>3</v>
      </c>
      <c r="O73" s="76">
        <v>3</v>
      </c>
      <c r="P73" s="76" t="s">
        <v>120</v>
      </c>
      <c r="Q73" s="76" t="s">
        <v>127</v>
      </c>
      <c r="R73" s="76" t="s">
        <v>122</v>
      </c>
      <c r="S73" s="76">
        <v>0</v>
      </c>
      <c r="T73" s="76">
        <v>0</v>
      </c>
      <c r="U73" s="76" t="s">
        <v>127</v>
      </c>
      <c r="V73" s="76" t="s">
        <v>75</v>
      </c>
      <c r="W73" s="76" t="s">
        <v>127</v>
      </c>
      <c r="X73" s="76" t="s">
        <v>128</v>
      </c>
      <c r="Y73" s="76">
        <v>122914</v>
      </c>
      <c r="Z73" s="84" t="s">
        <v>108</v>
      </c>
      <c r="AA73" s="85">
        <v>42062</v>
      </c>
      <c r="AB73" s="85">
        <v>42062</v>
      </c>
      <c r="AC73" s="85">
        <v>42076</v>
      </c>
      <c r="AD73" s="85">
        <v>42466</v>
      </c>
      <c r="AE73" s="85">
        <v>42466</v>
      </c>
      <c r="AF73" s="85" t="s">
        <v>129</v>
      </c>
      <c r="AG73" s="79"/>
      <c r="AH73" s="79"/>
      <c r="AI73" s="79"/>
      <c r="AJ73" s="79"/>
      <c r="AK73" s="79"/>
    </row>
    <row r="74" spans="1:37" ht="12.7">
      <c r="A74" s="74"/>
      <c r="B74" s="75" t="s">
        <v>110</v>
      </c>
      <c r="C74" s="76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 t="s">
        <v>130</v>
      </c>
      <c r="Z74" s="77"/>
      <c r="AA74" s="77"/>
      <c r="AB74" s="77"/>
      <c r="AC74" s="77"/>
      <c r="AD74" s="77"/>
      <c r="AE74" s="77"/>
      <c r="AF74" s="79"/>
      <c r="AG74" s="79"/>
      <c r="AH74" s="79"/>
      <c r="AI74" s="79"/>
      <c r="AJ74" s="79"/>
      <c r="AK74" s="79"/>
    </row>
    <row r="75" spans="1:37" ht="25.35">
      <c r="A75" s="74" t="s">
        <v>42</v>
      </c>
      <c r="B75" s="75" t="s">
        <v>131</v>
      </c>
      <c r="C75" s="76">
        <v>2025</v>
      </c>
      <c r="D75" s="77" t="s">
        <v>64</v>
      </c>
      <c r="E75" s="77"/>
      <c r="F75" s="77"/>
      <c r="G75" s="76" t="s">
        <v>65</v>
      </c>
      <c r="H75" s="76" t="s">
        <v>72</v>
      </c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9"/>
      <c r="AG75" s="79"/>
      <c r="AH75" s="79"/>
      <c r="AI75" s="79"/>
      <c r="AJ75" s="79"/>
      <c r="AK75" s="79"/>
    </row>
    <row r="76" spans="1:37" ht="12.7">
      <c r="A76" s="74"/>
      <c r="B76" s="75" t="s">
        <v>110</v>
      </c>
      <c r="C76" s="76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9"/>
      <c r="AG76" s="79"/>
      <c r="AH76" s="79"/>
      <c r="AI76" s="79"/>
      <c r="AJ76" s="79"/>
      <c r="AK76" s="79"/>
    </row>
    <row r="77" spans="1:37" ht="88.7">
      <c r="A77" s="74" t="s">
        <v>132</v>
      </c>
      <c r="B77" s="75" t="s">
        <v>133</v>
      </c>
      <c r="C77" s="76">
        <v>2017</v>
      </c>
      <c r="D77" s="77" t="s">
        <v>64</v>
      </c>
      <c r="E77" s="76" t="s">
        <v>134</v>
      </c>
      <c r="F77" s="76">
        <v>31603561242</v>
      </c>
      <c r="G77" s="76" t="s">
        <v>65</v>
      </c>
      <c r="H77" s="76" t="s">
        <v>72</v>
      </c>
      <c r="I77" s="78">
        <v>7714250</v>
      </c>
      <c r="J77" s="76" t="s">
        <v>73</v>
      </c>
      <c r="K77" s="76" t="s">
        <v>135</v>
      </c>
      <c r="L77" s="76" t="s">
        <v>74</v>
      </c>
      <c r="M77" s="76" t="s">
        <v>74</v>
      </c>
      <c r="N77" s="76">
        <v>2</v>
      </c>
      <c r="O77" s="76">
        <v>2</v>
      </c>
      <c r="P77" s="76" t="s">
        <v>136</v>
      </c>
      <c r="Q77" s="76" t="s">
        <v>137</v>
      </c>
      <c r="R77" s="76" t="s">
        <v>138</v>
      </c>
      <c r="S77" s="76">
        <v>0</v>
      </c>
      <c r="T77" s="76">
        <v>0</v>
      </c>
      <c r="U77" s="76" t="s">
        <v>139</v>
      </c>
      <c r="V77" s="76" t="s">
        <v>140</v>
      </c>
      <c r="W77" s="76" t="s">
        <v>139</v>
      </c>
      <c r="X77" s="76" t="s">
        <v>141</v>
      </c>
      <c r="Y77" s="76">
        <v>31603561242</v>
      </c>
      <c r="Z77" s="84" t="s">
        <v>76</v>
      </c>
      <c r="AA77" s="85">
        <v>42475</v>
      </c>
      <c r="AB77" s="85">
        <v>42475</v>
      </c>
      <c r="AC77" s="85">
        <v>42494</v>
      </c>
      <c r="AD77" s="85">
        <v>42515</v>
      </c>
      <c r="AE77" s="85">
        <v>42515</v>
      </c>
      <c r="AF77" s="85" t="s">
        <v>142</v>
      </c>
      <c r="AG77" s="79"/>
      <c r="AH77" s="79"/>
      <c r="AI77" s="79"/>
      <c r="AJ77" s="79"/>
      <c r="AK77" s="79"/>
    </row>
    <row r="78" spans="1:37" ht="12.7">
      <c r="A78" s="74"/>
      <c r="B78" s="75" t="s">
        <v>110</v>
      </c>
      <c r="C78" s="76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9"/>
      <c r="AG78" s="79"/>
      <c r="AH78" s="79"/>
      <c r="AI78" s="79"/>
      <c r="AJ78" s="79"/>
      <c r="AK78" s="79"/>
    </row>
    <row r="79" spans="1:37" ht="25.35">
      <c r="A79" s="74" t="s">
        <v>93</v>
      </c>
      <c r="B79" s="75" t="s">
        <v>148</v>
      </c>
      <c r="C79" s="76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9"/>
      <c r="AG79" s="79"/>
      <c r="AH79" s="79"/>
      <c r="AI79" s="79"/>
      <c r="AJ79" s="79"/>
      <c r="AK79" s="79"/>
    </row>
    <row r="80" spans="1:37" ht="12.7">
      <c r="A80" s="74"/>
      <c r="B80" s="75" t="s">
        <v>110</v>
      </c>
      <c r="C80" s="76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9"/>
      <c r="AG80" s="79"/>
      <c r="AH80" s="79"/>
      <c r="AI80" s="79"/>
      <c r="AJ80" s="79"/>
      <c r="AK80" s="79"/>
    </row>
    <row r="81" spans="1:37" ht="12.7">
      <c r="A81" s="86">
        <v>9</v>
      </c>
      <c r="B81" s="75" t="s">
        <v>149</v>
      </c>
      <c r="C81" s="86"/>
      <c r="D81" s="9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</row>
    <row r="82" spans="1:37" ht="12.7">
      <c r="A82" s="86"/>
      <c r="B82" s="75" t="s">
        <v>110</v>
      </c>
      <c r="C82" s="86"/>
      <c r="D82" s="9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</row>
    <row r="83" spans="1:37" ht="38.049999999999997">
      <c r="A83" s="106" t="s">
        <v>44</v>
      </c>
      <c r="B83" s="107" t="s">
        <v>144</v>
      </c>
      <c r="C83" s="108">
        <v>2017</v>
      </c>
      <c r="D83" s="109" t="s">
        <v>210</v>
      </c>
      <c r="E83" s="108"/>
      <c r="F83" s="108"/>
      <c r="G83" s="110" t="s">
        <v>65</v>
      </c>
      <c r="H83" s="110" t="s">
        <v>199</v>
      </c>
      <c r="I83" s="111">
        <v>5900000</v>
      </c>
      <c r="J83" s="108" t="s">
        <v>252</v>
      </c>
      <c r="K83" s="111"/>
      <c r="L83" s="108"/>
      <c r="M83" s="108"/>
      <c r="N83" s="108"/>
      <c r="O83" s="108"/>
      <c r="P83" s="109"/>
      <c r="Q83" s="109"/>
      <c r="R83" s="109"/>
      <c r="S83" s="109"/>
      <c r="T83" s="109"/>
      <c r="U83" s="109"/>
      <c r="V83" s="109"/>
      <c r="W83" s="109"/>
      <c r="X83" s="109"/>
      <c r="Y83" s="108"/>
      <c r="Z83" s="112"/>
      <c r="AA83" s="113"/>
      <c r="AB83" s="113"/>
      <c r="AC83" s="113"/>
      <c r="AD83" s="113"/>
      <c r="AE83" s="113"/>
      <c r="AF83" s="113"/>
      <c r="AG83" s="114"/>
      <c r="AH83" s="114"/>
      <c r="AI83" s="114"/>
      <c r="AJ83" s="114"/>
      <c r="AK83" s="115" t="s">
        <v>241</v>
      </c>
    </row>
    <row r="84" spans="1:37" ht="25.35">
      <c r="A84" s="94" t="s">
        <v>150</v>
      </c>
      <c r="B84" s="75" t="s">
        <v>151</v>
      </c>
      <c r="C84" s="74"/>
      <c r="D84" s="116"/>
      <c r="E84" s="74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93"/>
      <c r="AK84" s="79"/>
    </row>
    <row r="85" spans="1:37" ht="25.35">
      <c r="A85" s="94" t="s">
        <v>45</v>
      </c>
      <c r="B85" s="75" t="s">
        <v>152</v>
      </c>
      <c r="C85" s="74"/>
      <c r="D85" s="116"/>
      <c r="E85" s="74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93"/>
      <c r="AK85" s="79"/>
    </row>
    <row r="86" spans="1:37" ht="25.35">
      <c r="A86" s="94" t="s">
        <v>169</v>
      </c>
      <c r="B86" s="75" t="s">
        <v>170</v>
      </c>
      <c r="C86" s="86"/>
      <c r="D86" s="9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93"/>
      <c r="AK86" s="79"/>
    </row>
    <row r="87" spans="1:37" ht="25.35">
      <c r="A87" s="94" t="s">
        <v>171</v>
      </c>
      <c r="B87" s="75" t="s">
        <v>172</v>
      </c>
      <c r="C87" s="86"/>
      <c r="D87" s="99"/>
      <c r="E87" s="79"/>
      <c r="F87" s="79"/>
      <c r="G87" s="79"/>
      <c r="H87" s="79"/>
      <c r="I87" s="102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93"/>
      <c r="AK87" s="79"/>
    </row>
    <row r="88" spans="1:37" ht="12.7">
      <c r="A88" s="94" t="s">
        <v>174</v>
      </c>
      <c r="B88" s="75" t="s">
        <v>175</v>
      </c>
      <c r="C88" s="86">
        <v>2017</v>
      </c>
      <c r="D88" s="117" t="s">
        <v>64</v>
      </c>
      <c r="E88" s="118" t="s">
        <v>246</v>
      </c>
      <c r="F88" s="118">
        <v>31704972609</v>
      </c>
      <c r="G88" s="119" t="s">
        <v>65</v>
      </c>
      <c r="H88" s="117" t="s">
        <v>199</v>
      </c>
      <c r="I88" s="120">
        <v>1209605.3799999999</v>
      </c>
      <c r="J88" s="117" t="s">
        <v>73</v>
      </c>
      <c r="K88" s="120">
        <v>1209605.3799999999</v>
      </c>
      <c r="L88" s="117" t="s">
        <v>74</v>
      </c>
      <c r="M88" s="119" t="s">
        <v>200</v>
      </c>
      <c r="N88" s="117">
        <v>0</v>
      </c>
      <c r="O88" s="117">
        <v>0</v>
      </c>
      <c r="P88" s="118" t="s">
        <v>208</v>
      </c>
      <c r="Q88" s="118" t="s">
        <v>208</v>
      </c>
      <c r="R88" s="118" t="s">
        <v>208</v>
      </c>
      <c r="S88" s="118">
        <v>0</v>
      </c>
      <c r="T88" s="118">
        <v>0</v>
      </c>
      <c r="U88" s="117">
        <v>1004990</v>
      </c>
      <c r="V88" s="117" t="s">
        <v>202</v>
      </c>
      <c r="W88" s="117">
        <v>1004990</v>
      </c>
      <c r="X88" s="117">
        <v>1004990</v>
      </c>
      <c r="Y88" s="118">
        <v>31704972609</v>
      </c>
      <c r="Z88" s="121" t="s">
        <v>76</v>
      </c>
      <c r="AA88" s="122">
        <v>42919</v>
      </c>
      <c r="AB88" s="122">
        <v>42919</v>
      </c>
      <c r="AC88" s="122">
        <v>42839</v>
      </c>
      <c r="AD88" s="122">
        <v>42839</v>
      </c>
      <c r="AE88" s="122">
        <v>42839</v>
      </c>
      <c r="AF88" s="118" t="s">
        <v>247</v>
      </c>
      <c r="AG88" s="123" t="s">
        <v>204</v>
      </c>
      <c r="AH88" s="123" t="s">
        <v>205</v>
      </c>
      <c r="AI88" s="122">
        <v>42908</v>
      </c>
      <c r="AJ88" s="118" t="s">
        <v>247</v>
      </c>
      <c r="AK88" s="79"/>
    </row>
    <row r="89" spans="1:37" ht="12.7">
      <c r="A89" s="94" t="s">
        <v>50</v>
      </c>
      <c r="B89" s="75" t="s">
        <v>176</v>
      </c>
      <c r="C89" s="86">
        <v>2017</v>
      </c>
      <c r="D89" s="124"/>
      <c r="E89" s="125"/>
      <c r="F89" s="125"/>
      <c r="G89" s="126"/>
      <c r="H89" s="124"/>
      <c r="I89" s="127"/>
      <c r="J89" s="124"/>
      <c r="K89" s="127"/>
      <c r="L89" s="124"/>
      <c r="M89" s="126"/>
      <c r="N89" s="124"/>
      <c r="O89" s="124"/>
      <c r="P89" s="125"/>
      <c r="Q89" s="125"/>
      <c r="R89" s="125"/>
      <c r="S89" s="125"/>
      <c r="T89" s="125"/>
      <c r="U89" s="124"/>
      <c r="V89" s="124"/>
      <c r="W89" s="124"/>
      <c r="X89" s="124"/>
      <c r="Y89" s="125"/>
      <c r="Z89" s="128"/>
      <c r="AA89" s="129"/>
      <c r="AB89" s="129"/>
      <c r="AC89" s="129"/>
      <c r="AD89" s="129"/>
      <c r="AE89" s="129"/>
      <c r="AF89" s="125"/>
      <c r="AG89" s="130"/>
      <c r="AH89" s="130"/>
      <c r="AI89" s="129"/>
      <c r="AJ89" s="125"/>
      <c r="AK89" s="79"/>
    </row>
    <row r="90" spans="1:37" ht="12.7">
      <c r="A90" s="94" t="s">
        <v>177</v>
      </c>
      <c r="B90" s="75" t="s">
        <v>178</v>
      </c>
      <c r="C90" s="86">
        <v>2017</v>
      </c>
      <c r="D90" s="131"/>
      <c r="E90" s="132"/>
      <c r="F90" s="132"/>
      <c r="G90" s="133"/>
      <c r="H90" s="131"/>
      <c r="I90" s="134"/>
      <c r="J90" s="131"/>
      <c r="K90" s="134"/>
      <c r="L90" s="131"/>
      <c r="M90" s="133"/>
      <c r="N90" s="131"/>
      <c r="O90" s="131"/>
      <c r="P90" s="132"/>
      <c r="Q90" s="132"/>
      <c r="R90" s="132"/>
      <c r="S90" s="132"/>
      <c r="T90" s="132"/>
      <c r="U90" s="131"/>
      <c r="V90" s="131"/>
      <c r="W90" s="131"/>
      <c r="X90" s="131"/>
      <c r="Y90" s="132"/>
      <c r="Z90" s="135"/>
      <c r="AA90" s="136"/>
      <c r="AB90" s="136"/>
      <c r="AC90" s="136"/>
      <c r="AD90" s="136"/>
      <c r="AE90" s="136"/>
      <c r="AF90" s="132"/>
      <c r="AG90" s="137"/>
      <c r="AH90" s="137"/>
      <c r="AI90" s="136"/>
      <c r="AJ90" s="132"/>
      <c r="AK90" s="79"/>
    </row>
    <row r="91" spans="1:37" ht="25.35">
      <c r="A91" s="94" t="s">
        <v>179</v>
      </c>
      <c r="B91" s="75" t="s">
        <v>180</v>
      </c>
      <c r="C91" s="86">
        <v>2017</v>
      </c>
      <c r="D91" s="99" t="s">
        <v>64</v>
      </c>
      <c r="E91" s="118" t="s">
        <v>248</v>
      </c>
      <c r="F91" s="118">
        <v>31705198792</v>
      </c>
      <c r="G91" s="95" t="s">
        <v>65</v>
      </c>
      <c r="H91" s="95" t="s">
        <v>199</v>
      </c>
      <c r="I91" s="138">
        <v>1045460</v>
      </c>
      <c r="J91" s="117" t="s">
        <v>73</v>
      </c>
      <c r="K91" s="138">
        <v>1045460</v>
      </c>
      <c r="L91" s="117" t="s">
        <v>74</v>
      </c>
      <c r="M91" s="117" t="s">
        <v>74</v>
      </c>
      <c r="N91" s="118">
        <v>0</v>
      </c>
      <c r="O91" s="118">
        <v>0</v>
      </c>
      <c r="P91" s="118" t="s">
        <v>208</v>
      </c>
      <c r="Q91" s="118" t="s">
        <v>208</v>
      </c>
      <c r="R91" s="118" t="s">
        <v>208</v>
      </c>
      <c r="S91" s="117">
        <v>0</v>
      </c>
      <c r="T91" s="117">
        <v>0</v>
      </c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</row>
    <row r="92" spans="1:37" ht="25.35">
      <c r="A92" s="94" t="s">
        <v>181</v>
      </c>
      <c r="B92" s="75" t="s">
        <v>182</v>
      </c>
      <c r="C92" s="86">
        <v>2017</v>
      </c>
      <c r="D92" s="99" t="s">
        <v>64</v>
      </c>
      <c r="E92" s="132"/>
      <c r="F92" s="132"/>
      <c r="G92" s="95" t="s">
        <v>65</v>
      </c>
      <c r="H92" s="95" t="s">
        <v>199</v>
      </c>
      <c r="I92" s="139"/>
      <c r="J92" s="131"/>
      <c r="K92" s="139"/>
      <c r="L92" s="131"/>
      <c r="M92" s="131"/>
      <c r="N92" s="132"/>
      <c r="O92" s="132"/>
      <c r="P92" s="132"/>
      <c r="Q92" s="132"/>
      <c r="R92" s="132"/>
      <c r="S92" s="131"/>
      <c r="T92" s="131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</row>
    <row r="93" spans="1:37" ht="50.7">
      <c r="A93" s="94" t="s">
        <v>187</v>
      </c>
      <c r="B93" s="93" t="s">
        <v>217</v>
      </c>
      <c r="C93" s="76">
        <v>2016</v>
      </c>
      <c r="D93" s="77" t="s">
        <v>64</v>
      </c>
      <c r="E93" s="86" t="s">
        <v>218</v>
      </c>
      <c r="F93" s="76" t="s">
        <v>219</v>
      </c>
      <c r="G93" s="76" t="s">
        <v>65</v>
      </c>
      <c r="H93" s="76" t="s">
        <v>199</v>
      </c>
      <c r="I93" s="102">
        <v>359330.51</v>
      </c>
      <c r="J93" s="76" t="s">
        <v>73</v>
      </c>
      <c r="K93" s="102">
        <v>359330.51</v>
      </c>
      <c r="L93" s="76" t="s">
        <v>74</v>
      </c>
      <c r="M93" s="76" t="s">
        <v>74</v>
      </c>
      <c r="N93" s="76">
        <v>1</v>
      </c>
      <c r="O93" s="76">
        <v>1</v>
      </c>
      <c r="P93" s="95" t="s">
        <v>220</v>
      </c>
      <c r="Q93" s="86">
        <v>359330.51</v>
      </c>
      <c r="R93" s="86" t="s">
        <v>208</v>
      </c>
      <c r="S93" s="76">
        <v>0</v>
      </c>
      <c r="T93" s="76">
        <v>0</v>
      </c>
      <c r="U93" s="102">
        <v>359330.51</v>
      </c>
      <c r="V93" s="76" t="s">
        <v>220</v>
      </c>
      <c r="W93" s="102">
        <v>359330.51</v>
      </c>
      <c r="X93" s="102">
        <v>359330.51</v>
      </c>
      <c r="Y93" s="76" t="s">
        <v>219</v>
      </c>
      <c r="Z93" s="84" t="s">
        <v>76</v>
      </c>
      <c r="AA93" s="85">
        <v>42705</v>
      </c>
      <c r="AB93" s="85">
        <v>42705</v>
      </c>
      <c r="AC93" s="85">
        <v>42718</v>
      </c>
      <c r="AD93" s="85">
        <v>42747</v>
      </c>
      <c r="AE93" s="85">
        <v>42747</v>
      </c>
      <c r="AF93" s="95" t="s">
        <v>221</v>
      </c>
      <c r="AG93" s="85" t="s">
        <v>208</v>
      </c>
      <c r="AH93" s="85" t="s">
        <v>208</v>
      </c>
      <c r="AI93" s="85" t="s">
        <v>208</v>
      </c>
      <c r="AJ93" s="95" t="s">
        <v>208</v>
      </c>
      <c r="AK93" s="79"/>
    </row>
    <row r="94" spans="1:37" ht="50.7">
      <c r="A94" s="94" t="s">
        <v>188</v>
      </c>
      <c r="B94" s="93" t="s">
        <v>229</v>
      </c>
      <c r="C94" s="76">
        <v>2017</v>
      </c>
      <c r="D94" s="77" t="s">
        <v>64</v>
      </c>
      <c r="E94" s="140" t="s">
        <v>231</v>
      </c>
      <c r="F94" s="76" t="s">
        <v>230</v>
      </c>
      <c r="G94" s="76" t="s">
        <v>65</v>
      </c>
      <c r="H94" s="76" t="s">
        <v>199</v>
      </c>
      <c r="I94" s="102">
        <v>33295.660000000003</v>
      </c>
      <c r="J94" s="76" t="s">
        <v>73</v>
      </c>
      <c r="K94" s="102">
        <v>33295.660000000003</v>
      </c>
      <c r="L94" s="76" t="s">
        <v>74</v>
      </c>
      <c r="M94" s="95" t="s">
        <v>200</v>
      </c>
      <c r="N94" s="76">
        <v>0</v>
      </c>
      <c r="O94" s="76">
        <v>0</v>
      </c>
      <c r="P94" s="95" t="s">
        <v>220</v>
      </c>
      <c r="Q94" s="102">
        <v>33295.660000000003</v>
      </c>
      <c r="R94" s="86" t="s">
        <v>208</v>
      </c>
      <c r="S94" s="76">
        <v>0</v>
      </c>
      <c r="T94" s="76">
        <v>0</v>
      </c>
      <c r="U94" s="102">
        <v>33295.660000000003</v>
      </c>
      <c r="V94" s="76" t="s">
        <v>220</v>
      </c>
      <c r="W94" s="102">
        <v>33295.660000000003</v>
      </c>
      <c r="X94" s="102">
        <v>33295.660000000003</v>
      </c>
      <c r="Y94" s="76" t="s">
        <v>230</v>
      </c>
      <c r="Z94" s="84" t="s">
        <v>76</v>
      </c>
      <c r="AA94" s="85">
        <v>42748</v>
      </c>
      <c r="AB94" s="85">
        <v>42748</v>
      </c>
      <c r="AC94" s="85">
        <v>42758</v>
      </c>
      <c r="AD94" s="85">
        <v>42758</v>
      </c>
      <c r="AE94" s="85">
        <v>42758</v>
      </c>
      <c r="AF94" s="95" t="s">
        <v>232</v>
      </c>
      <c r="AG94" s="85" t="s">
        <v>204</v>
      </c>
      <c r="AH94" s="85" t="s">
        <v>205</v>
      </c>
      <c r="AI94" s="141">
        <v>42845</v>
      </c>
      <c r="AJ94" s="142" t="s">
        <v>233</v>
      </c>
      <c r="AK94" s="79"/>
    </row>
    <row r="95" spans="1:37" ht="25.35">
      <c r="A95" s="94" t="s">
        <v>216</v>
      </c>
      <c r="B95" s="93" t="s">
        <v>226</v>
      </c>
      <c r="C95" s="76"/>
      <c r="D95" s="77"/>
      <c r="E95" s="86"/>
      <c r="F95" s="76"/>
      <c r="G95" s="76"/>
      <c r="H95" s="76"/>
      <c r="I95" s="102"/>
      <c r="J95" s="76"/>
      <c r="K95" s="102"/>
      <c r="L95" s="76"/>
      <c r="M95" s="76"/>
      <c r="N95" s="76"/>
      <c r="O95" s="76"/>
      <c r="P95" s="95"/>
      <c r="Q95" s="86"/>
      <c r="R95" s="86"/>
      <c r="S95" s="76"/>
      <c r="T95" s="76"/>
      <c r="U95" s="102"/>
      <c r="V95" s="76"/>
      <c r="W95" s="102"/>
      <c r="X95" s="102"/>
      <c r="Y95" s="76"/>
      <c r="Z95" s="84"/>
      <c r="AA95" s="85"/>
      <c r="AB95" s="85"/>
      <c r="AC95" s="85"/>
      <c r="AD95" s="85"/>
      <c r="AE95" s="85"/>
      <c r="AF95" s="95"/>
      <c r="AG95" s="85"/>
      <c r="AH95" s="85"/>
      <c r="AI95" s="85"/>
      <c r="AJ95" s="95"/>
      <c r="AK95" s="79"/>
    </row>
    <row r="96" spans="1:37" ht="12.7">
      <c r="A96" s="94" t="s">
        <v>228</v>
      </c>
      <c r="B96" s="93" t="s">
        <v>227</v>
      </c>
      <c r="C96" s="76"/>
      <c r="D96" s="77"/>
      <c r="E96" s="86"/>
      <c r="F96" s="76"/>
      <c r="G96" s="76"/>
      <c r="H96" s="76"/>
      <c r="I96" s="102"/>
      <c r="J96" s="76"/>
      <c r="K96" s="102"/>
      <c r="L96" s="76"/>
      <c r="M96" s="76"/>
      <c r="N96" s="76"/>
      <c r="O96" s="76"/>
      <c r="P96" s="95"/>
      <c r="Q96" s="86"/>
      <c r="R96" s="86"/>
      <c r="S96" s="76"/>
      <c r="T96" s="76"/>
      <c r="U96" s="102"/>
      <c r="V96" s="76"/>
      <c r="W96" s="102"/>
      <c r="X96" s="102"/>
      <c r="Y96" s="76"/>
      <c r="Z96" s="84"/>
      <c r="AA96" s="85"/>
      <c r="AB96" s="85"/>
      <c r="AC96" s="85"/>
      <c r="AD96" s="85"/>
      <c r="AE96" s="85"/>
      <c r="AF96" s="95"/>
      <c r="AG96" s="85"/>
      <c r="AH96" s="85"/>
      <c r="AI96" s="85"/>
      <c r="AJ96" s="95"/>
      <c r="AK96" s="79"/>
    </row>
    <row r="97" spans="1:37" ht="64.650000000000006" customHeight="1">
      <c r="A97" s="94" t="s">
        <v>234</v>
      </c>
      <c r="B97" s="93" t="s">
        <v>235</v>
      </c>
      <c r="C97" s="76">
        <v>2017</v>
      </c>
      <c r="D97" s="77" t="s">
        <v>64</v>
      </c>
      <c r="E97" s="86" t="s">
        <v>236</v>
      </c>
      <c r="F97" s="76">
        <v>31604493430</v>
      </c>
      <c r="G97" s="76" t="s">
        <v>65</v>
      </c>
      <c r="H97" s="76" t="s">
        <v>199</v>
      </c>
      <c r="I97" s="102">
        <v>24125600</v>
      </c>
      <c r="J97" s="76" t="s">
        <v>73</v>
      </c>
      <c r="K97" s="102">
        <v>16525423.73</v>
      </c>
      <c r="L97" s="76" t="s">
        <v>74</v>
      </c>
      <c r="M97" s="76" t="s">
        <v>74</v>
      </c>
      <c r="N97" s="76">
        <v>2</v>
      </c>
      <c r="O97" s="76">
        <v>2</v>
      </c>
      <c r="P97" s="95" t="s">
        <v>237</v>
      </c>
      <c r="Q97" s="86">
        <v>16525423.73</v>
      </c>
      <c r="R97" s="86" t="s">
        <v>238</v>
      </c>
      <c r="S97" s="76">
        <v>0</v>
      </c>
      <c r="T97" s="76">
        <v>0</v>
      </c>
      <c r="U97" s="102">
        <v>16525423.73</v>
      </c>
      <c r="V97" s="76" t="s">
        <v>239</v>
      </c>
      <c r="W97" s="102">
        <v>16525423.73</v>
      </c>
      <c r="X97" s="102">
        <v>16525423.73</v>
      </c>
      <c r="Y97" s="76" t="s">
        <v>240</v>
      </c>
      <c r="Z97" s="84" t="s">
        <v>76</v>
      </c>
      <c r="AA97" s="85">
        <v>42750</v>
      </c>
      <c r="AB97" s="85">
        <v>42750</v>
      </c>
      <c r="AC97" s="85">
        <v>42753</v>
      </c>
      <c r="AD97" s="85">
        <v>42769</v>
      </c>
      <c r="AE97" s="85">
        <v>42769</v>
      </c>
      <c r="AF97" s="95" t="s">
        <v>240</v>
      </c>
      <c r="AG97" s="85" t="s">
        <v>208</v>
      </c>
      <c r="AH97" s="85" t="s">
        <v>208</v>
      </c>
      <c r="AI97" s="85" t="s">
        <v>208</v>
      </c>
      <c r="AJ97" s="95" t="s">
        <v>208</v>
      </c>
      <c r="AK97" s="79"/>
    </row>
    <row r="98" spans="1:37">
      <c r="A98" s="1"/>
      <c r="B98" s="2"/>
      <c r="C98" s="5"/>
      <c r="D98" s="32"/>
      <c r="E98" s="18"/>
      <c r="F98" s="18"/>
      <c r="G98" s="18"/>
      <c r="H98" s="18"/>
      <c r="I98" s="18"/>
      <c r="J98" s="18"/>
      <c r="K98" s="19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100" spans="1:37" ht="20.75">
      <c r="B100" s="6"/>
      <c r="C100" s="6"/>
      <c r="D100" s="33"/>
      <c r="E100" s="6"/>
      <c r="F100" s="6"/>
      <c r="G100" s="7"/>
      <c r="I100" s="8"/>
      <c r="J100" s="8"/>
      <c r="K100" s="8"/>
      <c r="M100" s="8"/>
    </row>
    <row r="101" spans="1:37" ht="25.35">
      <c r="B101" s="48" t="s">
        <v>215</v>
      </c>
      <c r="C101" s="48"/>
      <c r="D101" s="48"/>
      <c r="E101" s="48"/>
      <c r="F101" s="48"/>
      <c r="G101" s="48"/>
      <c r="H101" s="48"/>
      <c r="I101" s="23"/>
      <c r="J101" s="23"/>
      <c r="K101" s="23"/>
      <c r="L101" s="27"/>
      <c r="M101" s="52" t="s">
        <v>251</v>
      </c>
      <c r="N101" s="52"/>
      <c r="O101" s="52"/>
      <c r="P101" s="52"/>
      <c r="Q101" s="52"/>
    </row>
    <row r="102" spans="1:37" ht="25.35">
      <c r="B102" s="24"/>
      <c r="C102" s="25"/>
      <c r="D102" s="34"/>
      <c r="E102" s="22"/>
      <c r="F102" s="22"/>
      <c r="G102" s="26"/>
      <c r="H102" s="21"/>
      <c r="I102" s="21"/>
      <c r="J102" s="21"/>
      <c r="K102" s="21"/>
      <c r="L102" s="21"/>
      <c r="M102" s="22"/>
      <c r="N102" s="21"/>
      <c r="O102" s="21"/>
      <c r="P102" s="21"/>
      <c r="Q102" s="21"/>
    </row>
    <row r="103" spans="1:37" ht="25.35">
      <c r="B103" s="52" t="s">
        <v>195</v>
      </c>
      <c r="C103" s="52"/>
      <c r="D103" s="52"/>
      <c r="E103" s="52"/>
      <c r="F103" s="52"/>
      <c r="G103" s="52"/>
      <c r="H103" s="52"/>
      <c r="I103" s="22"/>
      <c r="J103" s="22"/>
      <c r="K103" s="22"/>
      <c r="L103" s="21"/>
      <c r="M103" s="52" t="s">
        <v>192</v>
      </c>
      <c r="N103" s="52"/>
      <c r="O103" s="52"/>
      <c r="P103" s="52"/>
      <c r="Q103" s="52"/>
    </row>
    <row r="104" spans="1:37" ht="25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0"/>
      <c r="M104" s="41"/>
      <c r="N104" s="41"/>
      <c r="O104" s="41"/>
      <c r="P104" s="41"/>
      <c r="Q104" s="41"/>
    </row>
    <row r="105" spans="1:37" ht="25.35">
      <c r="B105" s="38" t="s">
        <v>249</v>
      </c>
      <c r="C105" s="29"/>
      <c r="D105" s="35"/>
      <c r="E105" s="21"/>
      <c r="F105" s="21"/>
      <c r="G105" s="21"/>
      <c r="H105" s="21"/>
      <c r="I105" s="21"/>
      <c r="J105" s="21"/>
      <c r="K105" s="21"/>
      <c r="L105" s="21"/>
      <c r="M105" s="37" t="s">
        <v>250</v>
      </c>
      <c r="N105" s="21"/>
      <c r="O105" s="21"/>
      <c r="P105" s="21"/>
      <c r="Q105" s="21"/>
    </row>
    <row r="106" spans="1:37" ht="25.35">
      <c r="B106" s="38"/>
      <c r="C106" s="29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</row>
    <row r="107" spans="1:37" ht="25.35">
      <c r="B107" s="50" t="s">
        <v>194</v>
      </c>
      <c r="C107" s="50"/>
      <c r="D107" s="50"/>
      <c r="E107" s="50"/>
      <c r="F107" s="50"/>
      <c r="G107" s="50"/>
      <c r="H107" s="50"/>
      <c r="I107" s="21"/>
      <c r="J107" s="21"/>
      <c r="K107" s="21"/>
      <c r="L107" s="21"/>
      <c r="M107" s="49" t="s">
        <v>196</v>
      </c>
      <c r="N107" s="49"/>
      <c r="O107" s="49"/>
      <c r="P107" s="49"/>
      <c r="Q107" s="49"/>
    </row>
    <row r="108" spans="1:37" ht="25.35">
      <c r="B108" s="28"/>
      <c r="C108" s="29"/>
      <c r="D108" s="35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1:37" ht="25.35">
      <c r="B109" s="50" t="s">
        <v>225</v>
      </c>
      <c r="C109" s="50"/>
      <c r="D109" s="50"/>
      <c r="E109" s="50"/>
      <c r="F109" s="50"/>
      <c r="G109" s="50"/>
      <c r="H109" s="50"/>
      <c r="I109" s="21"/>
      <c r="J109" s="21"/>
      <c r="K109" s="21"/>
      <c r="L109" s="21"/>
      <c r="M109" s="49" t="s">
        <v>193</v>
      </c>
      <c r="N109" s="49"/>
      <c r="O109" s="49"/>
      <c r="P109" s="49"/>
      <c r="Q109" s="49"/>
    </row>
    <row r="110" spans="1:37" ht="25.35">
      <c r="B110" s="28"/>
      <c r="C110" s="29"/>
      <c r="D110" s="35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1:37" ht="20.75">
      <c r="B111" s="9"/>
      <c r="C111" s="10"/>
      <c r="D111" s="36"/>
      <c r="E111" s="12"/>
      <c r="F111" s="12"/>
      <c r="G111" s="12"/>
      <c r="H111" s="12"/>
      <c r="I111" s="12"/>
      <c r="J111" s="12"/>
      <c r="K111" s="12"/>
    </row>
  </sheetData>
  <protectedRanges>
    <protectedRange password="CAA8" sqref="B6012:B6018" name="SAP_Приказы_39_1_2_2_3_2_1_1" securityDescriptor="O:WDG:WDD:(A;;CC;;;S-1-5-21-3255430460-1944788148-1967187471-2902)(A;;CC;;;S-1-5-21-3255430460-1944788148-1967187471-2159)"/>
    <protectedRange password="CAA8" sqref="G6012:G6018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9:AK97">
    <filterColumn colId="2"/>
  </autoFilter>
  <mergeCells count="103">
    <mergeCell ref="B101:H101"/>
    <mergeCell ref="M107:Q107"/>
    <mergeCell ref="M109:Q109"/>
    <mergeCell ref="B107:H107"/>
    <mergeCell ref="B109:H109"/>
    <mergeCell ref="T9:W9"/>
    <mergeCell ref="B103:H103"/>
    <mergeCell ref="M101:Q101"/>
    <mergeCell ref="M103:Q103"/>
    <mergeCell ref="D88:D90"/>
    <mergeCell ref="E88:E90"/>
    <mergeCell ref="F88:F90"/>
    <mergeCell ref="G88:G90"/>
    <mergeCell ref="H88:H90"/>
    <mergeCell ref="I88:I90"/>
    <mergeCell ref="J88:J90"/>
    <mergeCell ref="K88:K90"/>
    <mergeCell ref="L88:L90"/>
    <mergeCell ref="M88:M90"/>
    <mergeCell ref="N88:N90"/>
    <mergeCell ref="A20:AK20"/>
    <mergeCell ref="F21:AI21"/>
    <mergeCell ref="F22:AI22"/>
    <mergeCell ref="AA17:AB17"/>
    <mergeCell ref="AC17:AC18"/>
    <mergeCell ref="AD17:AE17"/>
    <mergeCell ref="AF17:AF18"/>
    <mergeCell ref="N15:N18"/>
    <mergeCell ref="O15:O18"/>
    <mergeCell ref="P15:P18"/>
    <mergeCell ref="AG17:AG18"/>
    <mergeCell ref="AH17:AH18"/>
    <mergeCell ref="W15:W18"/>
    <mergeCell ref="X15:X18"/>
    <mergeCell ref="Y17:Z17"/>
    <mergeCell ref="Q15:Q18"/>
    <mergeCell ref="R15:R18"/>
    <mergeCell ref="S15:S18"/>
    <mergeCell ref="T15:T18"/>
    <mergeCell ref="U15:U18"/>
    <mergeCell ref="V15:V18"/>
    <mergeCell ref="AF9:AK9"/>
    <mergeCell ref="B13:AH13"/>
    <mergeCell ref="A15:A18"/>
    <mergeCell ref="B15:C15"/>
    <mergeCell ref="D15:D18"/>
    <mergeCell ref="E15:E18"/>
    <mergeCell ref="F15:F18"/>
    <mergeCell ref="B16:B18"/>
    <mergeCell ref="C16:C18"/>
    <mergeCell ref="AH2:AK4"/>
    <mergeCell ref="G15:G18"/>
    <mergeCell ref="H15:H18"/>
    <mergeCell ref="I15:I18"/>
    <mergeCell ref="AF8:AK8"/>
    <mergeCell ref="AF10:AK10"/>
    <mergeCell ref="AF12:AK12"/>
    <mergeCell ref="AG15:AJ16"/>
    <mergeCell ref="AK15:AK18"/>
    <mergeCell ref="L17:L18"/>
    <mergeCell ref="M17:M18"/>
    <mergeCell ref="J15:J18"/>
    <mergeCell ref="K15:K18"/>
    <mergeCell ref="L15:M16"/>
    <mergeCell ref="AI17:AI18"/>
    <mergeCell ref="Y15:AF16"/>
    <mergeCell ref="AJ17:AJ18"/>
    <mergeCell ref="AB88:AB90"/>
    <mergeCell ref="AC88:AC90"/>
    <mergeCell ref="T88:T90"/>
    <mergeCell ref="U88:U90"/>
    <mergeCell ref="V88:V90"/>
    <mergeCell ref="W88:W90"/>
    <mergeCell ref="X88:X90"/>
    <mergeCell ref="O88:O90"/>
    <mergeCell ref="P88:P90"/>
    <mergeCell ref="Q88:Q90"/>
    <mergeCell ref="R88:R90"/>
    <mergeCell ref="S88:S90"/>
    <mergeCell ref="Q91:Q92"/>
    <mergeCell ref="R91:R92"/>
    <mergeCell ref="S91:S92"/>
    <mergeCell ref="T91:T92"/>
    <mergeCell ref="AI88:AI90"/>
    <mergeCell ref="AJ88:AJ90"/>
    <mergeCell ref="E91:E92"/>
    <mergeCell ref="F91:F92"/>
    <mergeCell ref="I91:I92"/>
    <mergeCell ref="J91:J92"/>
    <mergeCell ref="K91:K92"/>
    <mergeCell ref="L91:L92"/>
    <mergeCell ref="M91:M92"/>
    <mergeCell ref="N91:N92"/>
    <mergeCell ref="O91:O92"/>
    <mergeCell ref="P91:P92"/>
    <mergeCell ref="AD88:AD90"/>
    <mergeCell ref="AE88:AE90"/>
    <mergeCell ref="AF88:AF90"/>
    <mergeCell ref="AG88:AG90"/>
    <mergeCell ref="AH88:AH90"/>
    <mergeCell ref="Y88:Y90"/>
    <mergeCell ref="Z88:Z90"/>
    <mergeCell ref="AA88:AA90"/>
  </mergeCells>
  <hyperlinks>
    <hyperlink ref="Z28" r:id="rId1"/>
    <hyperlink ref="Z67" r:id="rId2"/>
    <hyperlink ref="Z69" r:id="rId3"/>
    <hyperlink ref="Z71" r:id="rId4"/>
    <hyperlink ref="Z73" r:id="rId5"/>
    <hyperlink ref="Z77" r:id="rId6"/>
    <hyperlink ref="Z47" r:id="rId7"/>
    <hyperlink ref="Z48" r:id="rId8"/>
    <hyperlink ref="Z50" r:id="rId9"/>
    <hyperlink ref="Z51" r:id="rId10"/>
    <hyperlink ref="Z52" r:id="rId11"/>
    <hyperlink ref="Z53" r:id="rId12"/>
    <hyperlink ref="Z54" r:id="rId13"/>
    <hyperlink ref="Z55" r:id="rId14"/>
    <hyperlink ref="Z56" r:id="rId15"/>
    <hyperlink ref="Z93" r:id="rId16"/>
    <hyperlink ref="Z94" r:id="rId17"/>
    <hyperlink ref="Z97" r:id="rId18"/>
    <hyperlink ref="Z59" r:id="rId19"/>
    <hyperlink ref="Z88" r:id="rId20"/>
  </hyperlinks>
  <pageMargins left="0.39370078740157483" right="0.35433070866141736" top="0.51181102362204722" bottom="0.39370078740157483" header="0.31496062992125984" footer="0.31496062992125984"/>
  <pageSetup paperSize="8" scale="40" fitToHeight="2" orientation="landscape" verticalDpi="18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2017-07-24T04:34:18Z</dcterms:modified>
</cp:coreProperties>
</file>